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ie.corp\dfs\ЗАКУПКИ\Заказчики\4 ЕСЭ ГГ_БГЭС\2024\АП ПИР Замена разъед.220кВ\2. Документация\проект договора\"/>
    </mc:Choice>
  </mc:AlternateContent>
  <xr:revisionPtr revIDLastSave="0" documentId="13_ncr:1_{4634F0AC-DCA4-4A01-B884-67B6C59995D2}" xr6:coauthVersionLast="47" xr6:coauthVersionMax="47" xr10:uidLastSave="{00000000-0000-0000-0000-000000000000}"/>
  <bookViews>
    <workbookView xWindow="-120" yWindow="-120" windowWidth="29040" windowHeight="15840" tabRatio="952" activeTab="15" xr2:uid="{00000000-000D-0000-FFFF-FFFF00000000}"/>
  </bookViews>
  <sheets>
    <sheet name="Прил.4 (ПСДЦ)" sheetId="44" r:id="rId1"/>
    <sheet name="Прил.4.1. (РДЦ)" sheetId="11" r:id="rId2"/>
    <sheet name="Смета №1 ИЭИ вариант гипа" sheetId="21" state="hidden" r:id="rId3"/>
    <sheet name="мойварСмета №1 ИЭИ" sheetId="22" state="hidden" r:id="rId4"/>
    <sheet name="Смета №2 ИГМИ" sheetId="24" state="hidden" r:id="rId5"/>
    <sheet name="Прил.4.2. (СРС)" sheetId="45" r:id="rId6"/>
    <sheet name="Смета №3 ИГДИ" sheetId="25" state="hidden" r:id="rId7"/>
    <sheet name="Смета №4 ИГИ" sheetId="30" state="hidden" r:id="rId8"/>
    <sheet name="Пр.4.2.1 Обсл" sheetId="60" r:id="rId9"/>
    <sheet name="Пр.4.2.2 ИГеол" sheetId="61" r:id="rId10"/>
    <sheet name="Пр.4.2.3 ИГеод" sheetId="62" r:id="rId11"/>
    <sheet name="Прил. 4.2.4. ОТР" sheetId="55" r:id="rId12"/>
    <sheet name="Прил. 4.2.4.1 Тр-ть" sheetId="59" r:id="rId13"/>
    <sheet name="Пр.4.2.5 ПД,РД" sheetId="56" r:id="rId14"/>
    <sheet name="Пр.4.2.6 Расчёт 1" sheetId="63" r:id="rId15"/>
    <sheet name="Прил.5 График" sheetId="48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</externalReferences>
  <definedNames>
    <definedName name="\AUTOEXEC" localSheetId="15">#REF!</definedName>
    <definedName name="\AUTOEXEC">#REF!</definedName>
    <definedName name="\k" localSheetId="15">#REF!</definedName>
    <definedName name="\k">#REF!</definedName>
    <definedName name="\m" localSheetId="15">#REF!</definedName>
    <definedName name="\m">#REF!</definedName>
    <definedName name="\m1" localSheetId="15">#REF!</definedName>
    <definedName name="\m1">#REF!</definedName>
    <definedName name="\n" localSheetId="15">#REF!</definedName>
    <definedName name="\n">#REF!</definedName>
    <definedName name="\s" localSheetId="15">#REF!</definedName>
    <definedName name="\s">#REF!</definedName>
    <definedName name="\z" localSheetId="15">#REF!</definedName>
    <definedName name="\z">#REF!</definedName>
    <definedName name="___________________a2" localSheetId="15">#REF!</definedName>
    <definedName name="___________________a2">#REF!</definedName>
    <definedName name="__________________a2" localSheetId="15">#REF!</definedName>
    <definedName name="__________________a2">#REF!</definedName>
    <definedName name="________________a2" localSheetId="15">#REF!</definedName>
    <definedName name="________________a2">#REF!</definedName>
    <definedName name="_______________a2" localSheetId="15">#REF!</definedName>
    <definedName name="_______________a2">#REF!</definedName>
    <definedName name="_____________a2" localSheetId="15">#REF!</definedName>
    <definedName name="_____________a2">#REF!</definedName>
    <definedName name="___________a2" localSheetId="15">#REF!</definedName>
    <definedName name="___________a2">#REF!</definedName>
    <definedName name="__________a2" localSheetId="15">#REF!</definedName>
    <definedName name="__________a2">#REF!</definedName>
    <definedName name="_________a2" localSheetId="15">#REF!</definedName>
    <definedName name="_________a2">#REF!</definedName>
    <definedName name="________a2" localSheetId="15">#REF!</definedName>
    <definedName name="________a2">#REF!</definedName>
    <definedName name="________A65560" localSheetId="15">[1]График!#REF!</definedName>
    <definedName name="________A65560">[1]График!#REF!</definedName>
    <definedName name="________E65560">[1]График!#REF!</definedName>
    <definedName name="_______a2" localSheetId="15">#REF!</definedName>
    <definedName name="_______a2">#REF!</definedName>
    <definedName name="_______A65560" localSheetId="15">[1]График!#REF!</definedName>
    <definedName name="_______A65560">[1]График!#REF!</definedName>
    <definedName name="_______E65560">[1]График!#REF!</definedName>
    <definedName name="______a2" localSheetId="15">#REF!</definedName>
    <definedName name="______a2">#REF!</definedName>
    <definedName name="_____a2" localSheetId="15">#REF!</definedName>
    <definedName name="_____a2">#REF!</definedName>
    <definedName name="_____A65560" localSheetId="15">[1]График!#REF!</definedName>
    <definedName name="_____A65560">[1]График!#REF!</definedName>
    <definedName name="_____E65560">[1]График!#REF!</definedName>
    <definedName name="____a2" localSheetId="15">#REF!</definedName>
    <definedName name="____a2">#REF!</definedName>
    <definedName name="___a2" localSheetId="15">#REF!</definedName>
    <definedName name="___a2">#REF!</definedName>
    <definedName name="___A65560" localSheetId="15">[1]График!#REF!</definedName>
    <definedName name="___A65560">[1]График!#REF!</definedName>
    <definedName name="___E65560">[1]График!#REF!</definedName>
    <definedName name="__a2" localSheetId="15">#REF!</definedName>
    <definedName name="__a2">#REF!</definedName>
    <definedName name="__xlfn.BAHTTEXT" hidden="1">#NAME?</definedName>
    <definedName name="_2Excel_BuiltIn_Print_Area_2_1" localSheetId="15">#REF!</definedName>
    <definedName name="_2Excel_BuiltIn_Print_Area_2_1">#REF!</definedName>
    <definedName name="_a2" localSheetId="15">#REF!</definedName>
    <definedName name="_a2">#REF!</definedName>
    <definedName name="_A65560" localSheetId="15">[1]График!#REF!</definedName>
    <definedName name="_A65560">[1]График!#REF!</definedName>
    <definedName name="_AUTOEXEC" localSheetId="15">#REF!</definedName>
    <definedName name="_AUTOEXEC">#REF!</definedName>
    <definedName name="_AUTOEXEC___0" localSheetId="15">#REF!</definedName>
    <definedName name="_AUTOEXEC___0">#REF!</definedName>
    <definedName name="_AUTOEXEC___1" localSheetId="15">#REF!</definedName>
    <definedName name="_AUTOEXEC___1">#REF!</definedName>
    <definedName name="_AUTOEXEC___8" localSheetId="15">#REF!</definedName>
    <definedName name="_AUTOEXEC___8">#REF!</definedName>
    <definedName name="_AUTOEXEC___9" localSheetId="15">#REF!</definedName>
    <definedName name="_AUTOEXEC___9">#REF!</definedName>
    <definedName name="_E65560" localSheetId="15">[1]График!#REF!</definedName>
    <definedName name="_E65560">[1]График!#REF!</definedName>
    <definedName name="_Hlt500758160" localSheetId="0">'Прил.4 (ПСДЦ)'!$A$5</definedName>
    <definedName name="_k" localSheetId="15">#REF!</definedName>
    <definedName name="_k">#REF!</definedName>
    <definedName name="_k___0" localSheetId="15">#REF!</definedName>
    <definedName name="_k___0">#REF!</definedName>
    <definedName name="_k___1" localSheetId="15">#REF!</definedName>
    <definedName name="_k___1">#REF!</definedName>
    <definedName name="_k___8" localSheetId="15">#REF!</definedName>
    <definedName name="_k___8">#REF!</definedName>
    <definedName name="_k___9" localSheetId="15">#REF!</definedName>
    <definedName name="_k___9">#REF!</definedName>
    <definedName name="_m" localSheetId="15">#REF!</definedName>
    <definedName name="_m">#REF!</definedName>
    <definedName name="_m___0" localSheetId="15">#REF!</definedName>
    <definedName name="_m___0">#REF!</definedName>
    <definedName name="_m___1" localSheetId="15">#REF!</definedName>
    <definedName name="_m___1">#REF!</definedName>
    <definedName name="_m___8" localSheetId="15">#REF!</definedName>
    <definedName name="_m___8">#REF!</definedName>
    <definedName name="_m___9" localSheetId="15">#REF!</definedName>
    <definedName name="_m___9">#REF!</definedName>
    <definedName name="_s" localSheetId="15">#REF!</definedName>
    <definedName name="_s">#REF!</definedName>
    <definedName name="_s___0" localSheetId="15">#REF!</definedName>
    <definedName name="_s___0">#REF!</definedName>
    <definedName name="_s___1" localSheetId="15">#REF!</definedName>
    <definedName name="_s___1">#REF!</definedName>
    <definedName name="_s___8" localSheetId="15">#REF!</definedName>
    <definedName name="_s___8">#REF!</definedName>
    <definedName name="_s___9" localSheetId="15">#REF!</definedName>
    <definedName name="_s___9">#REF!</definedName>
    <definedName name="_z" localSheetId="15">#REF!</definedName>
    <definedName name="_z">#REF!</definedName>
    <definedName name="_z___0" localSheetId="15">#REF!</definedName>
    <definedName name="_z___0">#REF!</definedName>
    <definedName name="_z___1" localSheetId="15">#REF!</definedName>
    <definedName name="_z___1">#REF!</definedName>
    <definedName name="_z___8" localSheetId="15">#REF!</definedName>
    <definedName name="_z___8">#REF!</definedName>
    <definedName name="_z___9" localSheetId="15">#REF!</definedName>
    <definedName name="_z___9">#REF!</definedName>
    <definedName name="_xlnm._FilterDatabase" localSheetId="15" hidden="1">#REF!</definedName>
    <definedName name="_xlnm._FilterDatabase" hidden="1">#REF!</definedName>
    <definedName name="A" localSheetId="15">#REF!</definedName>
    <definedName name="A">#REF!</definedName>
    <definedName name="a36_" localSheetId="15">#REF!</definedName>
    <definedName name="a36_">#REF!</definedName>
    <definedName name="add" localSheetId="15">[2]Опции!#REF!</definedName>
    <definedName name="add">[2]Опции!#REF!</definedName>
    <definedName name="CnfName">[3]Лист1!#REF!</definedName>
    <definedName name="CnfName_1">[3]Обновление!#REF!</definedName>
    <definedName name="ConfName">[3]Лист1!#REF!</definedName>
    <definedName name="ConfName_1">[3]Обновление!#REF!</definedName>
    <definedName name="DateColJournal" localSheetId="15">#REF!</definedName>
    <definedName name="DateColJournal">#REF!</definedName>
    <definedName name="dck" localSheetId="15">[4]топография!#REF!</definedName>
    <definedName name="dck">[4]топография!#REF!</definedName>
    <definedName name="DM" localSheetId="15">#REF!</definedName>
    <definedName name="DM">#REF!</definedName>
    <definedName name="EILName" localSheetId="15">[3]Лист1!#REF!</definedName>
    <definedName name="EILName">[3]Лист1!#REF!</definedName>
    <definedName name="EILName_1" localSheetId="15">[3]Обновление!#REF!</definedName>
    <definedName name="EILName_1">[3]Обновление!#REF!</definedName>
    <definedName name="euro" localSheetId="15">#REF!</definedName>
    <definedName name="euro">#REF!</definedName>
    <definedName name="Excel_BuiltIn_Database" localSheetId="15">#REF!</definedName>
    <definedName name="Excel_BuiltIn_Database">#REF!</definedName>
    <definedName name="Excel_BuiltIn_Print_Area_1" localSheetId="15">#REF!</definedName>
    <definedName name="Excel_BuiltIn_Print_Area_1">#REF!</definedName>
    <definedName name="Excel_BuiltIn_Print_Area_2" localSheetId="15">#REF!</definedName>
    <definedName name="Excel_BuiltIn_Print_Area_2">#REF!</definedName>
    <definedName name="Excel_BuiltIn_Print_Area_3" localSheetId="15">#REF!</definedName>
    <definedName name="Excel_BuiltIn_Print_Area_3">#REF!</definedName>
    <definedName name="Excel_BuiltIn_Print_Area_6" localSheetId="15">#REF!</definedName>
    <definedName name="Excel_BuiltIn_Print_Area_6">#REF!</definedName>
    <definedName name="Excel_BuiltIn_Print_Titles_2" localSheetId="15">#REF!</definedName>
    <definedName name="Excel_BuiltIn_Print_Titles_2">#REF!</definedName>
    <definedName name="hhhhhhhhhhh" localSheetId="15">#REF!</definedName>
    <definedName name="hhhhhhhhhhh">#REF!</definedName>
    <definedName name="hPriceRange" localSheetId="15">[3]Лист1!#REF!</definedName>
    <definedName name="hPriceRange">[3]Лист1!#REF!</definedName>
    <definedName name="hPriceRange_1" localSheetId="15">[3]Цена!#REF!</definedName>
    <definedName name="hPriceRange_1">[3]Цена!#REF!</definedName>
    <definedName name="idPriceColumn">[3]Лист1!#REF!</definedName>
    <definedName name="idPriceColumn_1">[3]Цена!#REF!</definedName>
    <definedName name="infl">[5]ПДР!#REF!</definedName>
    <definedName name="Itog" localSheetId="15">#REF!</definedName>
    <definedName name="Itog">#REF!</definedName>
    <definedName name="k" localSheetId="15">#REF!</definedName>
    <definedName name="k">#REF!</definedName>
    <definedName name="k_1" localSheetId="15">#REF!</definedName>
    <definedName name="k_1">#REF!</definedName>
    <definedName name="kp" localSheetId="15">[5]ПДР!#REF!</definedName>
    <definedName name="kp">[5]ПДР!#REF!</definedName>
    <definedName name="l">[6]ШАСУ3!$C$2</definedName>
    <definedName name="M_KAR_Запрос1" localSheetId="15">#REF!</definedName>
    <definedName name="M_KAR_Запрос1">#REF!</definedName>
    <definedName name="n" localSheetId="15">[7]Итого!#REF!</definedName>
    <definedName name="n">[7]Итого!#REF!</definedName>
    <definedName name="Nalog" localSheetId="15">#REF!</definedName>
    <definedName name="Nalog">#REF!</definedName>
    <definedName name="NumColJournal" localSheetId="15">#REF!</definedName>
    <definedName name="NumColJournal">#REF!</definedName>
    <definedName name="OELName" localSheetId="15">[3]Лист1!#REF!</definedName>
    <definedName name="OELName">[3]Лист1!#REF!</definedName>
    <definedName name="OELName_1">[3]Обновление!#REF!</definedName>
    <definedName name="OPLName">[3]Лист1!#REF!</definedName>
    <definedName name="OPLName_1">[3]Обновление!#REF!</definedName>
    <definedName name="p">[3]Лист1!#REF!</definedName>
    <definedName name="p_1">[3]Product!#REF!</definedName>
    <definedName name="PriceRange">[3]Лист1!#REF!</definedName>
    <definedName name="PriceRange_1">[3]Цена!#REF!</definedName>
    <definedName name="propis" localSheetId="15">#REF!</definedName>
    <definedName name="propis">#REF!</definedName>
    <definedName name="RefSCH4_1" localSheetId="0">'Прил.4 (ПСДЦ)'!$A$4</definedName>
    <definedName name="RefSCH4_No" localSheetId="0">'Прил.4 (ПСДЦ)'!#REF!</definedName>
    <definedName name="rr" localSheetId="15">'[8]Пример расчета'!#REF!</definedName>
    <definedName name="rr">'[8]Пример расчета'!#REF!</definedName>
    <definedName name="SM" localSheetId="15">#REF!</definedName>
    <definedName name="SM">#REF!</definedName>
    <definedName name="SM_SM" localSheetId="15">#REF!</definedName>
    <definedName name="SM_SM">#REF!</definedName>
    <definedName name="SM_STO" localSheetId="15">#REF!</definedName>
    <definedName name="SM_STO">#REF!</definedName>
    <definedName name="SM_STO_1" localSheetId="15">'[9]СМЕТА проект'!#REF!</definedName>
    <definedName name="SM_STO_1">'[9]СМЕТА проект'!#REF!</definedName>
    <definedName name="SM_STO1" localSheetId="15">#REF!</definedName>
    <definedName name="SM_STO1">#REF!</definedName>
    <definedName name="SM_STO2" localSheetId="15">#REF!</definedName>
    <definedName name="SM_STO2">#REF!</definedName>
    <definedName name="SM_STO3" localSheetId="15">#REF!</definedName>
    <definedName name="SM_STO3">#REF!</definedName>
    <definedName name="Smmmmmmmmmmmmmmm" localSheetId="15">#REF!</definedName>
    <definedName name="Smmmmmmmmmmmmmmm">#REF!</definedName>
    <definedName name="SUM_" localSheetId="15">#REF!</definedName>
    <definedName name="SUM_">#REF!</definedName>
    <definedName name="SUM_1" localSheetId="15">#REF!</definedName>
    <definedName name="SUM_1">#REF!</definedName>
    <definedName name="sum_2" localSheetId="15">#REF!</definedName>
    <definedName name="sum_2">#REF!</definedName>
    <definedName name="SUM_3" localSheetId="15">#REF!</definedName>
    <definedName name="SUM_3">#REF!</definedName>
    <definedName name="SUM_31" localSheetId="15">#REF!</definedName>
    <definedName name="SUM_31">#REF!</definedName>
    <definedName name="t" localSheetId="15">#REF!</definedName>
    <definedName name="t">#REF!</definedName>
    <definedName name="USA" localSheetId="15">[10]Шкаф!#REF!</definedName>
    <definedName name="USA">[10]Шкаф!#REF!</definedName>
    <definedName name="USA_1" localSheetId="15">#REF!</definedName>
    <definedName name="USA_1">#REF!</definedName>
    <definedName name="USD" localSheetId="15">'[11]искл. ИД'!#REF!</definedName>
    <definedName name="USD">'[11]искл. ИД'!#REF!</definedName>
    <definedName name="yyy" localSheetId="15">#REF!</definedName>
    <definedName name="yyy">#REF!</definedName>
    <definedName name="ZAK1" localSheetId="15">#REF!</definedName>
    <definedName name="ZAK1">#REF!</definedName>
    <definedName name="ZAK2" localSheetId="15">#REF!</definedName>
    <definedName name="ZAK2">#REF!</definedName>
    <definedName name="ZAK22\" localSheetId="15">#REF!</definedName>
    <definedName name="ZAK22\">#REF!</definedName>
    <definedName name="а" localSheetId="15">#REF!</definedName>
    <definedName name="а">#REF!</definedName>
    <definedName name="А1" localSheetId="15">#REF!</definedName>
    <definedName name="А1">#REF!</definedName>
    <definedName name="А2" localSheetId="15">#REF!</definedName>
    <definedName name="А2">#REF!</definedName>
    <definedName name="а36" localSheetId="15">#REF!</definedName>
    <definedName name="а36">#REF!</definedName>
    <definedName name="а36___0" localSheetId="15">#REF!</definedName>
    <definedName name="а36___0">#REF!</definedName>
    <definedName name="а36___7" localSheetId="15">#REF!</definedName>
    <definedName name="а36___7">#REF!</definedName>
    <definedName name="ааааааааыфффф" localSheetId="15">#REF!</definedName>
    <definedName name="ааааааааыфффф">#REF!</definedName>
    <definedName name="ав" localSheetId="15">#REF!</definedName>
    <definedName name="ав">#REF!</definedName>
    <definedName name="авжддд" localSheetId="15">#REF!</definedName>
    <definedName name="авжддд">#REF!</definedName>
    <definedName name="авмиви" localSheetId="15">#REF!</definedName>
    <definedName name="авмиви">#REF!</definedName>
    <definedName name="авт" localSheetId="15">#REF!</definedName>
    <definedName name="авт">#REF!</definedName>
    <definedName name="Автомат" localSheetId="15">[12]Смета!#REF!</definedName>
    <definedName name="Автомат">[12]Смета!#REF!</definedName>
    <definedName name="альт" localSheetId="15">#REF!</definedName>
    <definedName name="альт">#REF!</definedName>
    <definedName name="альтернативный" localSheetId="15">#REF!</definedName>
    <definedName name="альтернативный">#REF!</definedName>
    <definedName name="альтернативный1" localSheetId="15">#REF!</definedName>
    <definedName name="альтернативный1">#REF!</definedName>
    <definedName name="апиаоп" localSheetId="15">[13]Смета!#REF!</definedName>
    <definedName name="апиаоп">[13]Смета!#REF!</definedName>
    <definedName name="аполпнщ" localSheetId="15">#REF!</definedName>
    <definedName name="аполпнщ">#REF!</definedName>
    <definedName name="апр">'[14]Таблица 5'!$A$3:$G$77</definedName>
    <definedName name="аршщ" localSheetId="15">#REF!</definedName>
    <definedName name="аршщ">#REF!</definedName>
    <definedName name="АФС" localSheetId="15">[15]топография!#REF!</definedName>
    <definedName name="АФС">[15]топография!#REF!</definedName>
    <definedName name="_xlnm.Database" localSheetId="15">#REF!</definedName>
    <definedName name="_xlnm.Database">#REF!</definedName>
    <definedName name="быч">'[16]свод 2'!$A$7</definedName>
    <definedName name="ва">#N/A</definedName>
    <definedName name="вап" localSheetId="15">#REF!</definedName>
    <definedName name="вап">#REF!</definedName>
    <definedName name="ввв" localSheetId="15">#REF!</definedName>
    <definedName name="ввв">#REF!</definedName>
    <definedName name="вика" localSheetId="15">#REF!</definedName>
    <definedName name="вика">#REF!</definedName>
    <definedName name="ВНИИСТ1" localSheetId="15">#REF!</definedName>
    <definedName name="ВНИИСТ1">#REF!</definedName>
    <definedName name="вравар" localSheetId="15">#REF!</definedName>
    <definedName name="вравар">#REF!</definedName>
    <definedName name="ВТ" localSheetId="15">#REF!</definedName>
    <definedName name="ВТ">#REF!</definedName>
    <definedName name="ВУКЕП" localSheetId="15">#REF!</definedName>
    <definedName name="ВУКЕП">#REF!</definedName>
    <definedName name="Вычислительная_техника" localSheetId="15">[10]Коэфф1.!#REF!</definedName>
    <definedName name="Вычислительная_техника">[10]Коэфф1.!#REF!</definedName>
    <definedName name="Вычислительная_техника_1" localSheetId="15">#REF!</definedName>
    <definedName name="Вычислительная_техника_1">#REF!</definedName>
    <definedName name="Г">'[17]свод 2'!$A$7</definedName>
    <definedName name="газ">'[18]свод 3'!$D$13</definedName>
    <definedName name="гелог" localSheetId="15">#REF!</definedName>
    <definedName name="гелог">#REF!</definedName>
    <definedName name="гео" localSheetId="15">#REF!</definedName>
    <definedName name="гео">#REF!</definedName>
    <definedName name="геодезия" localSheetId="15">#REF!</definedName>
    <definedName name="геодезия">#REF!</definedName>
    <definedName name="геол" localSheetId="15">[19]Смета!#REF!</definedName>
    <definedName name="геол">[19]Смета!#REF!</definedName>
    <definedName name="геол.1" localSheetId="15">#REF!</definedName>
    <definedName name="геол.1">#REF!</definedName>
    <definedName name="Геол_Лазаревск" localSheetId="15">[4]топография!#REF!</definedName>
    <definedName name="Геол_Лазаревск">[4]топография!#REF!</definedName>
    <definedName name="геол1" localSheetId="15">#REF!</definedName>
    <definedName name="геол1">#REF!</definedName>
    <definedName name="геология" localSheetId="15">#REF!</definedName>
    <definedName name="геология">#REF!</definedName>
    <definedName name="геоф" localSheetId="15">#REF!</definedName>
    <definedName name="геоф">#REF!</definedName>
    <definedName name="Геофиз" localSheetId="15">#REF!</definedName>
    <definedName name="Геофиз">#REF!</definedName>
    <definedName name="геофизика" localSheetId="15">#REF!</definedName>
    <definedName name="геофизика">#REF!</definedName>
    <definedName name="гид" localSheetId="15">[20]Смета!#REF!</definedName>
    <definedName name="гид">[20]Смета!#REF!</definedName>
    <definedName name="Гидр">[21]топография!#REF!</definedName>
    <definedName name="Гидро">[22]топография!#REF!</definedName>
    <definedName name="гидро1" localSheetId="15">#REF!</definedName>
    <definedName name="гидро1">#REF!</definedName>
    <definedName name="гидро1___0" localSheetId="15">#REF!</definedName>
    <definedName name="гидро1___0">#REF!</definedName>
    <definedName name="гидрол" localSheetId="15">#REF!</definedName>
    <definedName name="гидрол">#REF!</definedName>
    <definedName name="Гидролог" localSheetId="15">#REF!</definedName>
    <definedName name="Гидролог">#REF!</definedName>
    <definedName name="Гидрология_7.03.08" localSheetId="15">[23]топография!#REF!</definedName>
    <definedName name="Гидрология_7.03.08">[23]топография!#REF!</definedName>
    <definedName name="ГИП" localSheetId="15">#REF!</definedName>
    <definedName name="ГИП">#REF!</definedName>
    <definedName name="гшшг">NA()</definedName>
    <definedName name="Дата_изменения_группы_строек" localSheetId="15">#REF!</definedName>
    <definedName name="Дата_изменения_группы_строек">#REF!</definedName>
    <definedName name="Дата_изменения_локальной_сметы" localSheetId="15">#REF!</definedName>
    <definedName name="Дата_изменения_локальной_сметы">#REF!</definedName>
    <definedName name="Дата_изменения_объекта" localSheetId="15">#REF!</definedName>
    <definedName name="Дата_изменения_объекта">#REF!</definedName>
    <definedName name="Дата_изменения_объектной_сметы" localSheetId="15">#REF!</definedName>
    <definedName name="Дата_изменения_объектной_сметы">#REF!</definedName>
    <definedName name="Дата_изменения_очереди" localSheetId="15">#REF!</definedName>
    <definedName name="Дата_изменения_очереди">#REF!</definedName>
    <definedName name="Дата_изменения_пускового_комплекса" localSheetId="15">#REF!</definedName>
    <definedName name="Дата_изменения_пускового_комплекса">#REF!</definedName>
    <definedName name="Дата_изменения_сводного_сметного_расчета" localSheetId="15">#REF!</definedName>
    <definedName name="Дата_изменения_сводного_сметного_расчета">#REF!</definedName>
    <definedName name="Дата_изменения_стройки" localSheetId="15">#REF!</definedName>
    <definedName name="Дата_изменения_стройки">#REF!</definedName>
    <definedName name="Дата_создания_группы_строек" localSheetId="15">#REF!</definedName>
    <definedName name="Дата_создания_группы_строек">#REF!</definedName>
    <definedName name="Дата_создания_локальной_сметы" localSheetId="15">#REF!</definedName>
    <definedName name="Дата_создания_локальной_сметы">#REF!</definedName>
    <definedName name="Дата_создания_объекта" localSheetId="15">#REF!</definedName>
    <definedName name="Дата_создания_объекта">#REF!</definedName>
    <definedName name="Дата_создания_объектной_сметы" localSheetId="15">#REF!</definedName>
    <definedName name="Дата_создания_объектной_сметы">#REF!</definedName>
    <definedName name="Дата_создания_очереди" localSheetId="15">#REF!</definedName>
    <definedName name="Дата_создания_очереди">#REF!</definedName>
    <definedName name="Дата_создания_пускового_комплекса" localSheetId="15">#REF!</definedName>
    <definedName name="Дата_создания_пускового_комплекса">#REF!</definedName>
    <definedName name="Дата_создания_сводного_сметного_расчета" localSheetId="15">#REF!</definedName>
    <definedName name="Дата_создания_сводного_сметного_расчета">#REF!</definedName>
    <definedName name="Дата_создания_стройки" localSheetId="15">#REF!</definedName>
    <definedName name="Дата_создания_стройки">#REF!</definedName>
    <definedName name="дд" localSheetId="15">[24]Смета!#REF!</definedName>
    <definedName name="дд">[24]Смета!#REF!</definedName>
    <definedName name="ддд">'[25]СметаСводная Рыб'!$C$13</definedName>
    <definedName name="Дефлятор" localSheetId="15">#REF!</definedName>
    <definedName name="Дефлятор">#REF!</definedName>
    <definedName name="Диск" localSheetId="15">#REF!</definedName>
    <definedName name="Диск">#REF!</definedName>
    <definedName name="Длинна_границы" localSheetId="15">#REF!</definedName>
    <definedName name="Длинна_границы">#REF!</definedName>
    <definedName name="Длинна_трассы" localSheetId="15">#REF!</definedName>
    <definedName name="Длинна_трассы">#REF!</definedName>
    <definedName name="Доп._оборудование" localSheetId="15">[10]Коэфф1.!#REF!</definedName>
    <definedName name="Доп._оборудование">[10]Коэфф1.!#REF!</definedName>
    <definedName name="Доп._оборудование_1" localSheetId="15">#REF!</definedName>
    <definedName name="Доп._оборудование_1">#REF!</definedName>
    <definedName name="Доп_оборуд" localSheetId="15">#REF!</definedName>
    <definedName name="Доп_оборуд">#REF!</definedName>
    <definedName name="Дорога" localSheetId="15">[10]Шкаф!#REF!</definedName>
    <definedName name="Дорога">[10]Шкаф!#REF!</definedName>
    <definedName name="Дорога_1" localSheetId="15">#REF!</definedName>
    <definedName name="Дорога_1">#REF!</definedName>
    <definedName name="ДСК" localSheetId="15">[23]топография!#REF!</definedName>
    <definedName name="ДСК">[23]топография!#REF!</definedName>
    <definedName name="ДСК_">[26]топография!#REF!</definedName>
    <definedName name="ДСК1">[23]топография!#REF!</definedName>
    <definedName name="дтс">'[27]СметаСводная Рыб'!$C$13</definedName>
    <definedName name="ё" localSheetId="15">#REF!</definedName>
    <definedName name="ё">#REF!</definedName>
    <definedName name="ее">'[25]СметаСводная Рыб'!$C$9</definedName>
    <definedName name="жд" localSheetId="15">#REF!</definedName>
    <definedName name="жд">#REF!</definedName>
    <definedName name="жжж" localSheetId="15">#REF!</definedName>
    <definedName name="жжж">#REF!</definedName>
    <definedName name="жпф" localSheetId="15">#REF!</definedName>
    <definedName name="жпф">#REF!</definedName>
    <definedName name="Заказчик" localSheetId="15">#REF!</definedName>
    <definedName name="Заказчик">#REF!</definedName>
    <definedName name="ЗИП_Всего" localSheetId="15">'[10]Прайс лист'!#REF!</definedName>
    <definedName name="ЗИП_Всего">'[10]Прайс лист'!#REF!</definedName>
    <definedName name="ЗИП_Всего_1" localSheetId="15">#REF!</definedName>
    <definedName name="ЗИП_Всего_1">#REF!</definedName>
    <definedName name="и">'[25]СметаСводная Рыб'!$C$9</definedName>
    <definedName name="изыск" localSheetId="15">#REF!</definedName>
    <definedName name="изыск">#REF!</definedName>
    <definedName name="ик" localSheetId="15">#REF!</definedName>
    <definedName name="ик">#REF!</definedName>
    <definedName name="Инвестор" localSheetId="15">#REF!</definedName>
    <definedName name="Инвестор">#REF!</definedName>
    <definedName name="Индекс_ЛН_группы_строек" localSheetId="15">#REF!</definedName>
    <definedName name="Индекс_ЛН_группы_строек">#REF!</definedName>
    <definedName name="Индекс_ЛН_локальной_сметы" localSheetId="15">#REF!</definedName>
    <definedName name="Индекс_ЛН_локальной_сметы">#REF!</definedName>
    <definedName name="Индекс_ЛН_объекта" localSheetId="15">#REF!</definedName>
    <definedName name="Индекс_ЛН_объекта">#REF!</definedName>
    <definedName name="Индекс_ЛН_объектной_сметы" localSheetId="15">#REF!</definedName>
    <definedName name="Индекс_ЛН_объектной_сметы">#REF!</definedName>
    <definedName name="Индекс_ЛН_очереди" localSheetId="15">#REF!</definedName>
    <definedName name="Индекс_ЛН_очереди">#REF!</definedName>
    <definedName name="Индекс_ЛН_пускового_комплекса" localSheetId="15">#REF!</definedName>
    <definedName name="Индекс_ЛН_пускового_комплекса">#REF!</definedName>
    <definedName name="Индекс_ЛН_сводного_сметного_расчета" localSheetId="15">#REF!</definedName>
    <definedName name="Индекс_ЛН_сводного_сметного_расчета">#REF!</definedName>
    <definedName name="Индекс_ЛН_стройки" localSheetId="15">#REF!</definedName>
    <definedName name="Индекс_ЛН_стройки">#REF!</definedName>
    <definedName name="инж" localSheetId="15">#REF!</definedName>
    <definedName name="инж">#REF!</definedName>
    <definedName name="ИПусто" localSheetId="15">#REF!</definedName>
    <definedName name="ИПусто">#REF!</definedName>
    <definedName name="Итого_ЗПМ__по_рес_расчету_с_учетом_к_тов" localSheetId="15">#REF!</definedName>
    <definedName name="Итого_ЗПМ__по_рес_расчету_с_учетом_к_тов">#REF!</definedName>
    <definedName name="Итого_ЗПМ_в_базисных_ценах" localSheetId="15">#REF!</definedName>
    <definedName name="Итого_ЗПМ_в_базисных_ценах">#REF!</definedName>
    <definedName name="Итого_ЗПМ_в_базисных_ценах_с_учетом_к_тов" localSheetId="15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5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5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5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5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5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5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5">#REF!</definedName>
    <definedName name="Итого_МАТ_по_акту_вып_работ_при_ресурсном_расчете_с_учетом_к_тов">#REF!</definedName>
    <definedName name="Итого_материалы" localSheetId="15">#REF!</definedName>
    <definedName name="Итого_материалы">#REF!</definedName>
    <definedName name="Итого_материалы__по_рес_расчету_с_учетом_к_тов" localSheetId="15">#REF!</definedName>
    <definedName name="Итого_материалы__по_рес_расчету_с_учетом_к_тов">#REF!</definedName>
    <definedName name="Итого_материалы_в_базисных_ценах" localSheetId="15">#REF!</definedName>
    <definedName name="Итого_материалы_в_базисных_ценах">#REF!</definedName>
    <definedName name="Итого_материалы_в_базисных_ценах_с_учетом_к_тов" localSheetId="15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5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5">#REF!</definedName>
    <definedName name="Итого_материалы_по_акту_выполненных_работ_при_ресурсном_расчете">#REF!</definedName>
    <definedName name="Итого_машины_и_механизмы" localSheetId="15">#REF!</definedName>
    <definedName name="Итого_машины_и_механизмы">#REF!</definedName>
    <definedName name="Итого_машины_и_механизмы_в_базисных_ценах" localSheetId="15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5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5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5">#REF!</definedName>
    <definedName name="Итого_НР_в_базисных_ценах">#REF!</definedName>
    <definedName name="Итого_НР_по_акту_в_базисных_ценах" localSheetId="15">#REF!</definedName>
    <definedName name="Итого_НР_по_акту_в_базисных_ценах">#REF!</definedName>
    <definedName name="Итого_НР_по_акту_по_ресурсному_расчету" localSheetId="15">#REF!</definedName>
    <definedName name="Итого_НР_по_акту_по_ресурсному_расчету">#REF!</definedName>
    <definedName name="Итого_НР_по_ресурсному_расчету" localSheetId="15">#REF!</definedName>
    <definedName name="Итого_НР_по_ресурсному_расчету">#REF!</definedName>
    <definedName name="Итого_ОЗП" localSheetId="15">#REF!</definedName>
    <definedName name="Итого_ОЗП">#REF!</definedName>
    <definedName name="Итого_ОЗП_в_базисных_ценах" localSheetId="15">#REF!</definedName>
    <definedName name="Итого_ОЗП_в_базисных_ценах">#REF!</definedName>
    <definedName name="Итого_ОЗП_в_базисных_ценах_с_учетом_к_тов" localSheetId="15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5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5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5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5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5">#REF!</definedName>
    <definedName name="Итого_ОЗП_по_рес_расчету_с_учетом_к_тов">#REF!</definedName>
    <definedName name="Итого_ПЗ" localSheetId="15">#REF!</definedName>
    <definedName name="Итого_ПЗ">#REF!</definedName>
    <definedName name="Итого_ПЗ_в_базисных_ценах" localSheetId="15">#REF!</definedName>
    <definedName name="Итого_ПЗ_в_базисных_ценах">#REF!</definedName>
    <definedName name="Итого_ПЗ_в_базисных_ценах_с_учетом_к_тов" localSheetId="15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5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5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5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5">#REF!</definedName>
    <definedName name="Итого_ПЗ_по_акту_выполненных_работ_при_ресурсном_расчете">#REF!</definedName>
    <definedName name="Итого_ПЗ_по_рес_расчету_с_учетом_к_тов" localSheetId="15">#REF!</definedName>
    <definedName name="Итого_ПЗ_по_рес_расчету_с_учетом_к_тов">#REF!</definedName>
    <definedName name="Итого_СП_в_базисных_ценах" localSheetId="15">#REF!</definedName>
    <definedName name="Итого_СП_в_базисных_ценах">#REF!</definedName>
    <definedName name="Итого_СП_по_акту_в_базисных_ценах" localSheetId="15">#REF!</definedName>
    <definedName name="Итого_СП_по_акту_в_базисных_ценах">#REF!</definedName>
    <definedName name="Итого_СП_по_акту_по_ресурсному_расчету" localSheetId="15">#REF!</definedName>
    <definedName name="Итого_СП_по_акту_по_ресурсному_расчету">#REF!</definedName>
    <definedName name="Итого_СП_по_ресурсному_расчету" localSheetId="15">#REF!</definedName>
    <definedName name="Итого_СП_по_ресурсному_расчету">#REF!</definedName>
    <definedName name="Итого_ФОТ_в_базисных_ценах" localSheetId="15">#REF!</definedName>
    <definedName name="Итого_ФОТ_в_базисных_ценах">#REF!</definedName>
    <definedName name="Итого_ФОТ_по_акту_выполненных_работ_в_базисных_ценах" localSheetId="15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5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5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5">#REF!</definedName>
    <definedName name="Итого_ЭММ__по_рес_расчету_с_учетом_к_тов">#REF!</definedName>
    <definedName name="Итого_ЭММ_в_базисных_ценах_с_учетом_к_тов" localSheetId="15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5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5">#REF!</definedName>
    <definedName name="Итого_ЭММ_по_акту_вып_работ_при_ресурсном_расчете_с_учетом_к_тов">#REF!</definedName>
    <definedName name="ить" localSheetId="15">#REF!</definedName>
    <definedName name="ить">#REF!</definedName>
    <definedName name="й" localSheetId="15">#REF!</definedName>
    <definedName name="й">#REF!</definedName>
    <definedName name="йцйц">NA()</definedName>
    <definedName name="йцу" localSheetId="15">#REF!</definedName>
    <definedName name="йцу">#REF!</definedName>
    <definedName name="к_ЗПМ" localSheetId="15">#REF!</definedName>
    <definedName name="к_ЗПМ">#REF!</definedName>
    <definedName name="к_МАТ" localSheetId="15">#REF!</definedName>
    <definedName name="к_МАТ">#REF!</definedName>
    <definedName name="к_ОЗП" localSheetId="15">#REF!</definedName>
    <definedName name="к_ОЗП">#REF!</definedName>
    <definedName name="к_ПЗ" localSheetId="15">#REF!</definedName>
    <definedName name="к_ПЗ">#REF!</definedName>
    <definedName name="к_ЭМ" localSheetId="15">#REF!</definedName>
    <definedName name="к_ЭМ">#REF!</definedName>
    <definedName name="Кабели" localSheetId="15">[10]Коэфф1.!#REF!</definedName>
    <definedName name="Кабели">[10]Коэфф1.!#REF!</definedName>
    <definedName name="Кабели_1" localSheetId="15">#REF!</definedName>
    <definedName name="Кабели_1">#REF!</definedName>
    <definedName name="кака" localSheetId="15">#REF!</definedName>
    <definedName name="кака">#REF!</definedName>
    <definedName name="калплан" localSheetId="15">#REF!</definedName>
    <definedName name="калплан">#REF!</definedName>
    <definedName name="Категория_сложности" localSheetId="15">#REF!</definedName>
    <definedName name="Категория_сложности">#REF!</definedName>
    <definedName name="кгкг" localSheetId="15">#REF!</definedName>
    <definedName name="кгкг">#REF!</definedName>
    <definedName name="кеке" localSheetId="15">#REF!</definedName>
    <definedName name="кеке">#REF!</definedName>
    <definedName name="КИП" localSheetId="15">#REF!</definedName>
    <definedName name="КИП">#REF!</definedName>
    <definedName name="КИПиавтом" localSheetId="15">#REF!</definedName>
    <definedName name="КИПиавтом">#REF!</definedName>
    <definedName name="кк">'[28]свод 2'!$A$7</definedName>
    <definedName name="ккк" localSheetId="15">#REF!</definedName>
    <definedName name="ккк">#REF!</definedName>
    <definedName name="книга" localSheetId="15">#REF!</definedName>
    <definedName name="книга">#REF!</definedName>
    <definedName name="Количество_землепользователей" localSheetId="15">#REF!</definedName>
    <definedName name="Количество_землепользователей">#REF!</definedName>
    <definedName name="Количество_контуров" localSheetId="15">#REF!</definedName>
    <definedName name="Количество_контуров">#REF!</definedName>
    <definedName name="Количество_культур" localSheetId="15">#REF!</definedName>
    <definedName name="Количество_культур">#REF!</definedName>
    <definedName name="Количество_планшетов" localSheetId="15">#REF!</definedName>
    <definedName name="Количество_планшетов">#REF!</definedName>
    <definedName name="Количество_предприятий" localSheetId="15">#REF!</definedName>
    <definedName name="Количество_предприятий">#REF!</definedName>
    <definedName name="Количество_согласований" localSheetId="15">#REF!</definedName>
    <definedName name="Количество_согласований">#REF!</definedName>
    <definedName name="Колп">'[29]СметаСводная Колпино'!$C$5</definedName>
    <definedName name="ком" localSheetId="15">[30]топография!#REF!</definedName>
    <definedName name="ком">[30]топография!#REF!</definedName>
    <definedName name="ком___0" localSheetId="15">[31]топография!#REF!</definedName>
    <definedName name="ком___0">[31]топография!#REF!</definedName>
    <definedName name="Командировочные_расходы" localSheetId="15">#REF!</definedName>
    <definedName name="Командировочные_расходы">#REF!</definedName>
    <definedName name="Контроллер" localSheetId="15">[10]Коэфф1.!#REF!</definedName>
    <definedName name="Контроллер">[10]Коэфф1.!#REF!</definedName>
    <definedName name="Контроллер_1" localSheetId="15">#REF!</definedName>
    <definedName name="Контроллер_1">#REF!</definedName>
    <definedName name="Коэффициент" localSheetId="15">#REF!</definedName>
    <definedName name="Коэффициент">#REF!</definedName>
    <definedName name="Кра">[32]СметаСводная!$E$6</definedName>
    <definedName name="куку" localSheetId="15">#REF!</definedName>
    <definedName name="куку">#REF!</definedName>
    <definedName name="Курс">[10]Коэфф1.!$E$23</definedName>
    <definedName name="Курс_1" localSheetId="15">#REF!</definedName>
    <definedName name="Курс_1">#REF!</definedName>
    <definedName name="курс_дол" localSheetId="15">#REF!</definedName>
    <definedName name="курс_дол">#REF!</definedName>
    <definedName name="Курс_доллара_США" localSheetId="15">#REF!</definedName>
    <definedName name="Курс_доллара_США">#REF!</definedName>
    <definedName name="курс1" localSheetId="15">#REF!</definedName>
    <definedName name="курс1">#REF!</definedName>
    <definedName name="лаборатория" localSheetId="15">#REF!</definedName>
    <definedName name="лаборатория">#REF!</definedName>
    <definedName name="ленин" localSheetId="15">#REF!</definedName>
    <definedName name="ленин">#REF!</definedName>
    <definedName name="лл" localSheetId="15">#REF!</definedName>
    <definedName name="лл">#REF!</definedName>
    <definedName name="ллдж" localSheetId="15">#REF!</definedName>
    <definedName name="ллдж">#REF!</definedName>
    <definedName name="м" localSheetId="15">#REF!</definedName>
    <definedName name="м">#REF!</definedName>
    <definedName name="Мак">[33]сводная!$D$7</definedName>
    <definedName name="Метео" localSheetId="15">#REF!</definedName>
    <definedName name="Метео">#REF!</definedName>
    <definedName name="МетеорУТ" localSheetId="15">[23]топография!#REF!</definedName>
    <definedName name="МетеорУТ">[23]топография!#REF!</definedName>
    <definedName name="мж1">'[34]СметаСводная 1 оч'!$D$6</definedName>
    <definedName name="мин" localSheetId="15">#REF!</definedName>
    <definedName name="мин">#REF!</definedName>
    <definedName name="Министерство_транспорта__связи_и_автомобильных_дорог_Самарской_области" localSheetId="15">#REF!</definedName>
    <definedName name="Министерство_транспорта__связи_и_автомобильных_дорог_Самарской_области">#REF!</definedName>
    <definedName name="мит" localSheetId="15">#REF!</definedName>
    <definedName name="мит">#REF!</definedName>
    <definedName name="митюгов">'[35]Данные для расчёта сметы'!$J$33</definedName>
    <definedName name="мичм">[36]сводная!$D$7</definedName>
    <definedName name="ммммм" localSheetId="15">#REF!</definedName>
    <definedName name="ммммм">#REF!</definedName>
    <definedName name="МММММММММ" localSheetId="15">#REF!</definedName>
    <definedName name="МММММММММ">#REF!</definedName>
    <definedName name="Монтаж" localSheetId="15">#REF!</definedName>
    <definedName name="Монтаж">#REF!</definedName>
    <definedName name="Монтажные_работы_в_базисных_ценах" localSheetId="15">#REF!</definedName>
    <definedName name="Монтажные_работы_в_базисных_ценах">#REF!</definedName>
    <definedName name="Монтажные_работы_в_текущих_ценах" localSheetId="15">#REF!</definedName>
    <definedName name="Монтажные_работы_в_текущих_ценах">#REF!</definedName>
    <definedName name="Монтажные_работы_в_текущих_ценах_по_ресурсному_расчету" localSheetId="15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5">#REF!</definedName>
    <definedName name="Монтажные_работы_в_текущих_ценах_после_применения_индексов">#REF!</definedName>
    <definedName name="н_геолог" localSheetId="15">#REF!</definedName>
    <definedName name="н_геолог">#REF!</definedName>
    <definedName name="н_топо" localSheetId="15">#REF!</definedName>
    <definedName name="н_топо">#REF!</definedName>
    <definedName name="Название_проекта" localSheetId="15">#REF!</definedName>
    <definedName name="Название_проекта">#REF!</definedName>
    <definedName name="НазвПроект">[37]ССР!$B$11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15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>#REF!</definedName>
    <definedName name="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">[38]свод!$A$7</definedName>
    <definedName name="Наименование_группы_строек" localSheetId="15">#REF!</definedName>
    <definedName name="Наименование_группы_строек">#REF!</definedName>
    <definedName name="Наименование_локальной_сметы" localSheetId="15">#REF!</definedName>
    <definedName name="Наименование_локальной_сметы">#REF!</definedName>
    <definedName name="Наименование_объекта" localSheetId="15">#REF!</definedName>
    <definedName name="Наименование_объекта">#REF!</definedName>
    <definedName name="Наименование_объектной_сметы" localSheetId="15">#REF!</definedName>
    <definedName name="Наименование_объектной_сметы">#REF!</definedName>
    <definedName name="Наименование_очереди" localSheetId="15">#REF!</definedName>
    <definedName name="Наименование_очереди">#REF!</definedName>
    <definedName name="Наименование_пускового_комплекса" localSheetId="15">#REF!</definedName>
    <definedName name="Наименование_пускового_комплекса">#REF!</definedName>
    <definedName name="Наименование_сводного_сметного_расчета" localSheetId="15">#REF!</definedName>
    <definedName name="Наименование_сводного_сметного_расчета">#REF!</definedName>
    <definedName name="Наименование_стройки" localSheetId="15">#REF!</definedName>
    <definedName name="Наименование_стройки">#REF!</definedName>
    <definedName name="НДС" localSheetId="15">#REF!</definedName>
    <definedName name="НДС">#REF!</definedName>
    <definedName name="НК">'[39]См 1 наруж.водопровод'!$D$6</definedName>
    <definedName name="Номер_договора" localSheetId="15">#REF!</definedName>
    <definedName name="Номер_договора">#REF!</definedName>
    <definedName name="Норм_трудоемкость_механизаторов_по_смете_с_учетом_к_тов" localSheetId="15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5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5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5">#REF!</definedName>
    <definedName name="Нормативная_трудоемкость_основных_рабочих_по_смете">#REF!</definedName>
    <definedName name="о" localSheetId="15">#REF!</definedName>
    <definedName name="о">#REF!</definedName>
    <definedName name="_xlnm.Print_Area" localSheetId="3">'мойварСмета №1 ИЭИ'!$A$1:$R$185</definedName>
    <definedName name="_xlnm.Print_Area" localSheetId="9">'Пр.4.2.2 ИГеол'!$A$1:$G$106</definedName>
    <definedName name="_xlnm.Print_Area" localSheetId="10">'Пр.4.2.3 ИГеод'!$A$1:$G$54</definedName>
    <definedName name="_xlnm.Print_Area" localSheetId="13">'Пр.4.2.5 ПД,РД'!$A$1:$I$41</definedName>
    <definedName name="_xlnm.Print_Area" localSheetId="11">'Прил. 4.2.4. ОТР'!$A$1:$G$53</definedName>
    <definedName name="_xlnm.Print_Area" localSheetId="0">'Прил.4 (ПСДЦ)'!$A$1:$E$30</definedName>
    <definedName name="_xlnm.Print_Area" localSheetId="1">'Прил.4.1. (РДЦ)'!$A$1:$J$44</definedName>
    <definedName name="_xlnm.Print_Area" localSheetId="5">'Прил.4.2. (СРС)'!$A$1:$F$33</definedName>
    <definedName name="_xlnm.Print_Area" localSheetId="2">'Смета №1 ИЭИ вариант гипа'!$A$1:$J$75</definedName>
    <definedName name="_xlnm.Print_Area">#REF!</definedName>
    <definedName name="Оборудование_в_базисных_ценах" localSheetId="15">#REF!</definedName>
    <definedName name="Оборудование_в_базисных_ценах">#REF!</definedName>
    <definedName name="Оборудование_в_текущих_ценах" localSheetId="15">#REF!</definedName>
    <definedName name="Оборудование_в_текущих_ценах">#REF!</definedName>
    <definedName name="Оборудование_в_текущих_ценах_по_ресурсному_расчету" localSheetId="15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5">#REF!</definedName>
    <definedName name="Оборудование_в_текущих_ценах_после_применения_индексов">#REF!</definedName>
    <definedName name="Обоснование_поправки" localSheetId="15">#REF!</definedName>
    <definedName name="Обоснование_поправки">#REF!</definedName>
    <definedName name="общая" localSheetId="15">[40]топография!#REF!</definedName>
    <definedName name="общая">[40]топография!#REF!</definedName>
    <definedName name="объем">#N/A</definedName>
    <definedName name="объем___0">"$#ССЫЛ!.$M$1:$M$32000"</definedName>
    <definedName name="объем___0___0" localSheetId="15">#REF!</definedName>
    <definedName name="объем___0___0">#REF!</definedName>
    <definedName name="объем___0___0___0" localSheetId="15">#REF!</definedName>
    <definedName name="объем___0___0___0">#REF!</definedName>
    <definedName name="объем___0___0___0___0" localSheetId="15">#REF!</definedName>
    <definedName name="объем___0___0___0___0">#REF!</definedName>
    <definedName name="объем___0___0___0___0___0" localSheetId="15">#REF!</definedName>
    <definedName name="объем___0___0___0___0___0">#REF!</definedName>
    <definedName name="объем___0___0___0___1" localSheetId="15">#REF!</definedName>
    <definedName name="объем___0___0___0___1">#REF!</definedName>
    <definedName name="объем___0___0___0___3" localSheetId="15">#REF!</definedName>
    <definedName name="объем___0___0___0___3">#REF!</definedName>
    <definedName name="объем___0___0___0___5" localSheetId="15">#REF!</definedName>
    <definedName name="объем___0___0___0___5">#REF!</definedName>
    <definedName name="объем___0___0___0_1" localSheetId="15">#REF!</definedName>
    <definedName name="объем___0___0___0_1">#REF!</definedName>
    <definedName name="объем___0___0___0_5" localSheetId="15">#REF!</definedName>
    <definedName name="объем___0___0___0_5">#REF!</definedName>
    <definedName name="объем___0___0___1" localSheetId="15">#REF!</definedName>
    <definedName name="объем___0___0___1">#REF!</definedName>
    <definedName name="объем___0___0___2" localSheetId="15">#REF!</definedName>
    <definedName name="объем___0___0___2">#REF!</definedName>
    <definedName name="объем___0___0___3" localSheetId="15">#REF!</definedName>
    <definedName name="объем___0___0___3">#REF!</definedName>
    <definedName name="объем___0___0___3___0" localSheetId="15">#REF!</definedName>
    <definedName name="объем___0___0___3___0">#REF!</definedName>
    <definedName name="объем___0___0___4" localSheetId="15">#REF!</definedName>
    <definedName name="объем___0___0___4">#REF!</definedName>
    <definedName name="объем___0___0___5" localSheetId="15">#REF!</definedName>
    <definedName name="объем___0___0___5">#REF!</definedName>
    <definedName name="объем___0___0___6" localSheetId="15">#REF!</definedName>
    <definedName name="объем___0___0___6">#REF!</definedName>
    <definedName name="объем___0___0___7" localSheetId="15">#REF!</definedName>
    <definedName name="объем___0___0___7">#REF!</definedName>
    <definedName name="объем___0___0___8" localSheetId="15">#REF!</definedName>
    <definedName name="объем___0___0___8">#REF!</definedName>
    <definedName name="объем___0___0___9" localSheetId="15">#REF!</definedName>
    <definedName name="объем___0___0___9">#REF!</definedName>
    <definedName name="объем___0___0_1" localSheetId="15">#REF!</definedName>
    <definedName name="объем___0___0_1">#REF!</definedName>
    <definedName name="объем___0___0_3" localSheetId="15">#REF!</definedName>
    <definedName name="объем___0___0_3">#REF!</definedName>
    <definedName name="объем___0___0_5" localSheetId="15">#REF!</definedName>
    <definedName name="объем___0___0_5">#REF!</definedName>
    <definedName name="объем___0___1" localSheetId="15">#REF!</definedName>
    <definedName name="объем___0___1">#REF!</definedName>
    <definedName name="объем___0___1___0" localSheetId="15">#REF!</definedName>
    <definedName name="объем___0___1___0">#REF!</definedName>
    <definedName name="объем___0___10" localSheetId="15">#REF!</definedName>
    <definedName name="объем___0___10">#REF!</definedName>
    <definedName name="объем___0___12" localSheetId="15">#REF!</definedName>
    <definedName name="объем___0___12">#REF!</definedName>
    <definedName name="объем___0___2" localSheetId="15">#REF!</definedName>
    <definedName name="объем___0___2">#REF!</definedName>
    <definedName name="объем___0___2___0" localSheetId="15">#REF!</definedName>
    <definedName name="объем___0___2___0">#REF!</definedName>
    <definedName name="объем___0___2___0___0" localSheetId="15">#REF!</definedName>
    <definedName name="объем___0___2___0___0">#REF!</definedName>
    <definedName name="объем___0___2___5" localSheetId="15">#REF!</definedName>
    <definedName name="объем___0___2___5">#REF!</definedName>
    <definedName name="объем___0___2_1" localSheetId="15">#REF!</definedName>
    <definedName name="объем___0___2_1">#REF!</definedName>
    <definedName name="объем___0___2_3" localSheetId="15">#REF!</definedName>
    <definedName name="объем___0___2_3">#REF!</definedName>
    <definedName name="объем___0___2_5" localSheetId="15">#REF!</definedName>
    <definedName name="объем___0___2_5">#REF!</definedName>
    <definedName name="объем___0___3" localSheetId="15">#REF!</definedName>
    <definedName name="объем___0___3">#REF!</definedName>
    <definedName name="объем___0___3___0" localSheetId="15">#REF!</definedName>
    <definedName name="объем___0___3___0">#REF!</definedName>
    <definedName name="объем___0___3___3" localSheetId="15">#REF!</definedName>
    <definedName name="объем___0___3___3">#REF!</definedName>
    <definedName name="объем___0___3___5" localSheetId="15">#REF!</definedName>
    <definedName name="объем___0___3___5">#REF!</definedName>
    <definedName name="объем___0___3_1" localSheetId="15">#REF!</definedName>
    <definedName name="объем___0___3_1">#REF!</definedName>
    <definedName name="объем___0___3_5" localSheetId="15">#REF!</definedName>
    <definedName name="объем___0___3_5">#REF!</definedName>
    <definedName name="объем___0___4" localSheetId="15">#REF!</definedName>
    <definedName name="объем___0___4">#REF!</definedName>
    <definedName name="объем___0___4___0" localSheetId="15">#REF!</definedName>
    <definedName name="объем___0___4___0">#REF!</definedName>
    <definedName name="объем___0___4___5" localSheetId="15">#REF!</definedName>
    <definedName name="объем___0___4___5">#REF!</definedName>
    <definedName name="объем___0___4_1" localSheetId="15">#REF!</definedName>
    <definedName name="объем___0___4_1">#REF!</definedName>
    <definedName name="объем___0___4_3" localSheetId="15">#REF!</definedName>
    <definedName name="объем___0___4_3">#REF!</definedName>
    <definedName name="объем___0___4_5" localSheetId="15">#REF!</definedName>
    <definedName name="объем___0___4_5">#REF!</definedName>
    <definedName name="объем___0___5" localSheetId="15">#REF!</definedName>
    <definedName name="объем___0___5">#REF!</definedName>
    <definedName name="объем___0___5___0" localSheetId="15">#REF!</definedName>
    <definedName name="объем___0___5___0">#REF!</definedName>
    <definedName name="объем___0___6" localSheetId="15">#REF!</definedName>
    <definedName name="объем___0___6">#REF!</definedName>
    <definedName name="объем___0___6___0" localSheetId="15">#REF!</definedName>
    <definedName name="объем___0___6___0">#REF!</definedName>
    <definedName name="объем___0___7" localSheetId="15">#REF!</definedName>
    <definedName name="объем___0___7">#REF!</definedName>
    <definedName name="объем___0___8" localSheetId="15">#REF!</definedName>
    <definedName name="объем___0___8">#REF!</definedName>
    <definedName name="объем___0___8___0" localSheetId="15">#REF!</definedName>
    <definedName name="объем___0___8___0">#REF!</definedName>
    <definedName name="объем___0___9">"$#ССЫЛ!.$M$1:$M$32000"</definedName>
    <definedName name="объем___0_1" localSheetId="15">#REF!</definedName>
    <definedName name="объем___0_1">#REF!</definedName>
    <definedName name="объем___0_3" localSheetId="15">#REF!</definedName>
    <definedName name="объем___0_3">#REF!</definedName>
    <definedName name="объем___0_5" localSheetId="15">#REF!</definedName>
    <definedName name="объем___0_5">#REF!</definedName>
    <definedName name="объем___1" localSheetId="15">#REF!</definedName>
    <definedName name="объем___1">#REF!</definedName>
    <definedName name="объем___1___0" localSheetId="15">#REF!</definedName>
    <definedName name="объем___1___0">#REF!</definedName>
    <definedName name="объем___1___0___0" localSheetId="15">#REF!</definedName>
    <definedName name="объем___1___0___0">#REF!</definedName>
    <definedName name="объем___1___1" localSheetId="15">#REF!</definedName>
    <definedName name="объем___1___1">#REF!</definedName>
    <definedName name="объем___1___5" localSheetId="15">#REF!</definedName>
    <definedName name="объем___1___5">#REF!</definedName>
    <definedName name="объем___1_1" localSheetId="15">#REF!</definedName>
    <definedName name="объем___1_1">#REF!</definedName>
    <definedName name="объем___1_3" localSheetId="15">#REF!</definedName>
    <definedName name="объем___1_3">#REF!</definedName>
    <definedName name="объем___1_5" localSheetId="15">#REF!</definedName>
    <definedName name="объем___1_5">#REF!</definedName>
    <definedName name="объем___10">"$#ССЫЛ!.$M$1:$M$32000"</definedName>
    <definedName name="объем___10___0">NA()</definedName>
    <definedName name="объем___10___0___0" localSheetId="15">#REF!</definedName>
    <definedName name="объем___10___0___0">#REF!</definedName>
    <definedName name="объем___10___0___0___0" localSheetId="15">#REF!</definedName>
    <definedName name="объем___10___0___0___0">#REF!</definedName>
    <definedName name="объем___10___0___1">NA()</definedName>
    <definedName name="объем___10___0___5">NA()</definedName>
    <definedName name="объем___10___0_1">NA()</definedName>
    <definedName name="объем___10___0_3">NA()</definedName>
    <definedName name="объем___10___0_5">NA()</definedName>
    <definedName name="объем___10___1" localSheetId="15">#REF!</definedName>
    <definedName name="объем___10___1">#REF!</definedName>
    <definedName name="объем___10___10" localSheetId="15">#REF!</definedName>
    <definedName name="объем___10___10">#REF!</definedName>
    <definedName name="объем___10___12" localSheetId="15">#REF!</definedName>
    <definedName name="объем___10___12">#REF!</definedName>
    <definedName name="объем___10___2">NA()</definedName>
    <definedName name="объем___10___4">NA()</definedName>
    <definedName name="объем___10___5" localSheetId="15">#REF!</definedName>
    <definedName name="объем___10___5">#REF!</definedName>
    <definedName name="объем___10___6">NA()</definedName>
    <definedName name="объем___10___6___0">NA()</definedName>
    <definedName name="объем___10___8">NA()</definedName>
    <definedName name="объем___10___8___0">NA()</definedName>
    <definedName name="объем___10___9">"$#ССЫЛ!.$M$1:$M$32000"</definedName>
    <definedName name="объем___10_1">NA()</definedName>
    <definedName name="объем___10_3" localSheetId="15">#REF!</definedName>
    <definedName name="объем___10_3">#REF!</definedName>
    <definedName name="объем___10_5" localSheetId="15">#REF!</definedName>
    <definedName name="объем___10_5">#REF!</definedName>
    <definedName name="объем___11" localSheetId="15">#REF!</definedName>
    <definedName name="объем___11">#REF!</definedName>
    <definedName name="объем___11___0">NA()</definedName>
    <definedName name="объем___11___10" localSheetId="15">#REF!</definedName>
    <definedName name="объем___11___10">#REF!</definedName>
    <definedName name="объем___11___2" localSheetId="15">#REF!</definedName>
    <definedName name="объем___11___2">#REF!</definedName>
    <definedName name="объем___11___4" localSheetId="15">#REF!</definedName>
    <definedName name="объем___11___4">#REF!</definedName>
    <definedName name="объем___11___6" localSheetId="15">#REF!</definedName>
    <definedName name="объем___11___6">#REF!</definedName>
    <definedName name="объем___11___8" localSheetId="15">#REF!</definedName>
    <definedName name="объем___11___8">#REF!</definedName>
    <definedName name="объем___12">NA()</definedName>
    <definedName name="объем___2">"$#ССЫЛ!.$M$1:$M$32000"</definedName>
    <definedName name="объем___2___0" localSheetId="15">#REF!</definedName>
    <definedName name="объем___2___0">#REF!</definedName>
    <definedName name="объем___2___0___0" localSheetId="15">#REF!</definedName>
    <definedName name="объем___2___0___0">#REF!</definedName>
    <definedName name="объем___2___0___0___0" localSheetId="15">#REF!</definedName>
    <definedName name="объем___2___0___0___0">#REF!</definedName>
    <definedName name="объем___2___0___0___0___0" localSheetId="15">#REF!</definedName>
    <definedName name="объем___2___0___0___0___0">#REF!</definedName>
    <definedName name="объем___2___0___0___1" localSheetId="15">#REF!</definedName>
    <definedName name="объем___2___0___0___1">#REF!</definedName>
    <definedName name="объем___2___0___0___3" localSheetId="15">#REF!</definedName>
    <definedName name="объем___2___0___0___3">#REF!</definedName>
    <definedName name="объем___2___0___0___5" localSheetId="15">#REF!</definedName>
    <definedName name="объем___2___0___0___5">#REF!</definedName>
    <definedName name="объем___2___0___0_1" localSheetId="15">#REF!</definedName>
    <definedName name="объем___2___0___0_1">#REF!</definedName>
    <definedName name="объем___2___0___0_5" localSheetId="15">#REF!</definedName>
    <definedName name="объем___2___0___0_5">#REF!</definedName>
    <definedName name="объем___2___0___1" localSheetId="15">#REF!</definedName>
    <definedName name="объем___2___0___1">#REF!</definedName>
    <definedName name="объем___2___0___3" localSheetId="15">#REF!</definedName>
    <definedName name="объем___2___0___3">#REF!</definedName>
    <definedName name="объем___2___0___5" localSheetId="15">#REF!</definedName>
    <definedName name="объем___2___0___5">#REF!</definedName>
    <definedName name="объем___2___0___6" localSheetId="15">#REF!</definedName>
    <definedName name="объем___2___0___6">#REF!</definedName>
    <definedName name="объем___2___0___7" localSheetId="15">#REF!</definedName>
    <definedName name="объем___2___0___7">#REF!</definedName>
    <definedName name="объем___2___0___8" localSheetId="15">#REF!</definedName>
    <definedName name="объем___2___0___8">#REF!</definedName>
    <definedName name="объем___2___0___9" localSheetId="15">#REF!</definedName>
    <definedName name="объем___2___0___9">#REF!</definedName>
    <definedName name="объем___2___0_1" localSheetId="15">#REF!</definedName>
    <definedName name="объем___2___0_1">#REF!</definedName>
    <definedName name="объем___2___0_3" localSheetId="15">#REF!</definedName>
    <definedName name="объем___2___0_3">#REF!</definedName>
    <definedName name="объем___2___0_5" localSheetId="15">#REF!</definedName>
    <definedName name="объем___2___0_5">#REF!</definedName>
    <definedName name="объем___2___1" localSheetId="15">#REF!</definedName>
    <definedName name="объем___2___1">#REF!</definedName>
    <definedName name="объем___2___1___0" localSheetId="15">#REF!</definedName>
    <definedName name="объем___2___1___0">#REF!</definedName>
    <definedName name="объем___2___10" localSheetId="15">#REF!</definedName>
    <definedName name="объем___2___10">#REF!</definedName>
    <definedName name="объем___2___12" localSheetId="15">#REF!</definedName>
    <definedName name="объем___2___12">#REF!</definedName>
    <definedName name="объем___2___2" localSheetId="15">#REF!</definedName>
    <definedName name="объем___2___2">#REF!</definedName>
    <definedName name="объем___2___3" localSheetId="15">#REF!</definedName>
    <definedName name="объем___2___3">#REF!</definedName>
    <definedName name="объем___2___4" localSheetId="15">#REF!</definedName>
    <definedName name="объем___2___4">#REF!</definedName>
    <definedName name="объем___2___4___0" localSheetId="15">#REF!</definedName>
    <definedName name="объем___2___4___0">#REF!</definedName>
    <definedName name="объем___2___4___5" localSheetId="15">#REF!</definedName>
    <definedName name="объем___2___4___5">#REF!</definedName>
    <definedName name="объем___2___4_1" localSheetId="15">#REF!</definedName>
    <definedName name="объем___2___4_1">#REF!</definedName>
    <definedName name="объем___2___4_3" localSheetId="15">#REF!</definedName>
    <definedName name="объем___2___4_3">#REF!</definedName>
    <definedName name="объем___2___4_5" localSheetId="15">#REF!</definedName>
    <definedName name="объем___2___4_5">#REF!</definedName>
    <definedName name="объем___2___5" localSheetId="15">#REF!</definedName>
    <definedName name="объем___2___5">#REF!</definedName>
    <definedName name="объем___2___6" localSheetId="15">#REF!</definedName>
    <definedName name="объем___2___6">#REF!</definedName>
    <definedName name="объем___2___6___0" localSheetId="15">#REF!</definedName>
    <definedName name="объем___2___6___0">#REF!</definedName>
    <definedName name="объем___2___7" localSheetId="15">#REF!</definedName>
    <definedName name="объем___2___7">#REF!</definedName>
    <definedName name="объем___2___8" localSheetId="15">#REF!</definedName>
    <definedName name="объем___2___8">#REF!</definedName>
    <definedName name="объем___2___8___0" localSheetId="15">#REF!</definedName>
    <definedName name="объем___2___8___0">#REF!</definedName>
    <definedName name="объем___2___9">"$#ССЫЛ!.$M$1:$M$32000"</definedName>
    <definedName name="объем___2_1" localSheetId="15">#REF!</definedName>
    <definedName name="объем___2_1">#REF!</definedName>
    <definedName name="объем___2_3" localSheetId="15">#REF!</definedName>
    <definedName name="объем___2_3">#REF!</definedName>
    <definedName name="объем___2_5" localSheetId="15">#REF!</definedName>
    <definedName name="объем___2_5">#REF!</definedName>
    <definedName name="объем___3" localSheetId="15">#REF!</definedName>
    <definedName name="объем___3">#REF!</definedName>
    <definedName name="объем___3___0" localSheetId="15">#REF!</definedName>
    <definedName name="объем___3___0">#REF!</definedName>
    <definedName name="объем___3___0___0">NA()</definedName>
    <definedName name="объем___3___0___0___0">NA()</definedName>
    <definedName name="объем___3___0___1">NA()</definedName>
    <definedName name="объем___3___0___3">NA()</definedName>
    <definedName name="объем___3___0___5" localSheetId="15">#REF!</definedName>
    <definedName name="объем___3___0___5">#REF!</definedName>
    <definedName name="объем___3___0_1">NA()</definedName>
    <definedName name="объем___3___0_3" localSheetId="15">#REF!</definedName>
    <definedName name="объем___3___0_3">#REF!</definedName>
    <definedName name="объем___3___0_5" localSheetId="15">#REF!</definedName>
    <definedName name="объем___3___0_5">#REF!</definedName>
    <definedName name="объем___3___1" localSheetId="15">#REF!</definedName>
    <definedName name="объем___3___1">#REF!</definedName>
    <definedName name="объем___3___10" localSheetId="15">#REF!</definedName>
    <definedName name="объем___3___10">#REF!</definedName>
    <definedName name="объем___3___2" localSheetId="15">#REF!</definedName>
    <definedName name="объем___3___2">#REF!</definedName>
    <definedName name="объем___3___3" localSheetId="15">#REF!</definedName>
    <definedName name="объем___3___3">#REF!</definedName>
    <definedName name="объем___3___4" localSheetId="15">#REF!</definedName>
    <definedName name="объем___3___4">#REF!</definedName>
    <definedName name="объем___3___4___0" localSheetId="15">#REF!</definedName>
    <definedName name="объем___3___4___0">#REF!</definedName>
    <definedName name="объем___3___5" localSheetId="15">#REF!</definedName>
    <definedName name="объем___3___5">#REF!</definedName>
    <definedName name="объем___3___6" localSheetId="15">#REF!</definedName>
    <definedName name="объем___3___6">#REF!</definedName>
    <definedName name="объем___3___8" localSheetId="15">#REF!</definedName>
    <definedName name="объем___3___8">#REF!</definedName>
    <definedName name="объем___3___8___0" localSheetId="15">#REF!</definedName>
    <definedName name="объем___3___8___0">#REF!</definedName>
    <definedName name="объем___3___9" localSheetId="15">#REF!</definedName>
    <definedName name="объем___3___9">#REF!</definedName>
    <definedName name="объем___3_1" localSheetId="15">#REF!</definedName>
    <definedName name="объем___3_1">#REF!</definedName>
    <definedName name="объем___3_3">NA()</definedName>
    <definedName name="объем___3_5" localSheetId="15">#REF!</definedName>
    <definedName name="объем___3_5">#REF!</definedName>
    <definedName name="объем___4">"$#ССЫЛ!.$M$1:$M$32000"</definedName>
    <definedName name="объем___4___0">NA()</definedName>
    <definedName name="объем___4___0___0" localSheetId="15">#REF!</definedName>
    <definedName name="объем___4___0___0">#REF!</definedName>
    <definedName name="объем___4___0___0___0" localSheetId="15">#REF!</definedName>
    <definedName name="объем___4___0___0___0">#REF!</definedName>
    <definedName name="объем___4___0___0___0___0" localSheetId="15">#REF!</definedName>
    <definedName name="объем___4___0___0___0___0">#REF!</definedName>
    <definedName name="объем___4___0___0___1" localSheetId="15">#REF!</definedName>
    <definedName name="объем___4___0___0___1">#REF!</definedName>
    <definedName name="объем___4___0___0___3" localSheetId="15">#REF!</definedName>
    <definedName name="объем___4___0___0___3">#REF!</definedName>
    <definedName name="объем___4___0___0___5" localSheetId="15">#REF!</definedName>
    <definedName name="объем___4___0___0___5">#REF!</definedName>
    <definedName name="объем___4___0___0_1" localSheetId="15">#REF!</definedName>
    <definedName name="объем___4___0___0_1">#REF!</definedName>
    <definedName name="объем___4___0___0_5" localSheetId="15">#REF!</definedName>
    <definedName name="объем___4___0___0_5">#REF!</definedName>
    <definedName name="объем___4___0___1" localSheetId="15">#REF!</definedName>
    <definedName name="объем___4___0___1">#REF!</definedName>
    <definedName name="объем___4___0___3" localSheetId="15">#REF!</definedName>
    <definedName name="объем___4___0___3">#REF!</definedName>
    <definedName name="объем___4___0___5">NA()</definedName>
    <definedName name="объем___4___0___6">NA()</definedName>
    <definedName name="объем___4___0___7">NA()</definedName>
    <definedName name="объем___4___0___8">NA()</definedName>
    <definedName name="объем___4___0___9">NA()</definedName>
    <definedName name="объем___4___0_1" localSheetId="15">#REF!</definedName>
    <definedName name="объем___4___0_1">#REF!</definedName>
    <definedName name="объем___4___0_3" localSheetId="15">#REF!</definedName>
    <definedName name="объем___4___0_3">#REF!</definedName>
    <definedName name="объем___4___0_5">NA()</definedName>
    <definedName name="объем___4___1" localSheetId="15">#REF!</definedName>
    <definedName name="объем___4___1">#REF!</definedName>
    <definedName name="объем___4___10" localSheetId="15">#REF!</definedName>
    <definedName name="объем___4___10">#REF!</definedName>
    <definedName name="объем___4___12" localSheetId="15">#REF!</definedName>
    <definedName name="объем___4___12">#REF!</definedName>
    <definedName name="объем___4___2" localSheetId="15">#REF!</definedName>
    <definedName name="объем___4___2">#REF!</definedName>
    <definedName name="объем___4___3" localSheetId="15">#REF!</definedName>
    <definedName name="объем___4___3">#REF!</definedName>
    <definedName name="объем___4___3___0" localSheetId="15">#REF!</definedName>
    <definedName name="объем___4___3___0">#REF!</definedName>
    <definedName name="объем___4___4" localSheetId="15">#REF!</definedName>
    <definedName name="объем___4___4">#REF!</definedName>
    <definedName name="объем___4___5" localSheetId="15">#REF!</definedName>
    <definedName name="объем___4___5">#REF!</definedName>
    <definedName name="объем___4___6" localSheetId="15">#REF!</definedName>
    <definedName name="объем___4___6">#REF!</definedName>
    <definedName name="объем___4___6___0" localSheetId="15">#REF!</definedName>
    <definedName name="объем___4___6___0">#REF!</definedName>
    <definedName name="объем___4___7" localSheetId="15">#REF!</definedName>
    <definedName name="объем___4___7">#REF!</definedName>
    <definedName name="объем___4___8" localSheetId="15">#REF!</definedName>
    <definedName name="объем___4___8">#REF!</definedName>
    <definedName name="объем___4___8___0" localSheetId="15">#REF!</definedName>
    <definedName name="объем___4___8___0">#REF!</definedName>
    <definedName name="объем___4___9">"$#ССЫЛ!.$M$1:$M$32000"</definedName>
    <definedName name="объем___4_1" localSheetId="15">#REF!</definedName>
    <definedName name="объем___4_1">#REF!</definedName>
    <definedName name="объем___4_3" localSheetId="15">#REF!</definedName>
    <definedName name="объем___4_3">#REF!</definedName>
    <definedName name="объем___4_5" localSheetId="15">#REF!</definedName>
    <definedName name="объем___4_5">#REF!</definedName>
    <definedName name="объем___5">NA()</definedName>
    <definedName name="объем___5___0" localSheetId="15">#REF!</definedName>
    <definedName name="объем___5___0">#REF!</definedName>
    <definedName name="объем___5___0___0" localSheetId="15">#REF!</definedName>
    <definedName name="объем___5___0___0">#REF!</definedName>
    <definedName name="объем___5___0___0___0" localSheetId="15">#REF!</definedName>
    <definedName name="объем___5___0___0___0">#REF!</definedName>
    <definedName name="объем___5___0___0___0___0" localSheetId="15">#REF!</definedName>
    <definedName name="объем___5___0___0___0___0">#REF!</definedName>
    <definedName name="объем___5___0___1" localSheetId="15">#REF!</definedName>
    <definedName name="объем___5___0___1">#REF!</definedName>
    <definedName name="объем___5___0___5" localSheetId="15">#REF!</definedName>
    <definedName name="объем___5___0___5">#REF!</definedName>
    <definedName name="объем___5___0_1" localSheetId="15">#REF!</definedName>
    <definedName name="объем___5___0_1">#REF!</definedName>
    <definedName name="объем___5___0_3" localSheetId="15">#REF!</definedName>
    <definedName name="объем___5___0_3">#REF!</definedName>
    <definedName name="объем___5___0_5" localSheetId="15">#REF!</definedName>
    <definedName name="объем___5___0_5">#REF!</definedName>
    <definedName name="объем___5___1" localSheetId="15">#REF!</definedName>
    <definedName name="объем___5___1">#REF!</definedName>
    <definedName name="объем___5___3">NA()</definedName>
    <definedName name="объем___5___5">NA()</definedName>
    <definedName name="объем___5_1" localSheetId="15">#REF!</definedName>
    <definedName name="объем___5_1">#REF!</definedName>
    <definedName name="объем___5_3">NA()</definedName>
    <definedName name="объем___5_5">NA()</definedName>
    <definedName name="объем___6">"$#ССЫЛ!.$M$1:$M$32000"</definedName>
    <definedName name="объем___6___0" localSheetId="15">#REF!</definedName>
    <definedName name="объем___6___0">#REF!</definedName>
    <definedName name="объем___6___0___0" localSheetId="15">#REF!</definedName>
    <definedName name="объем___6___0___0">#REF!</definedName>
    <definedName name="объем___6___0___0___0" localSheetId="15">#REF!</definedName>
    <definedName name="объем___6___0___0___0">#REF!</definedName>
    <definedName name="объем___6___0___0___0___0" localSheetId="15">#REF!</definedName>
    <definedName name="объем___6___0___0___0___0">#REF!</definedName>
    <definedName name="объем___6___0___1" localSheetId="15">#REF!</definedName>
    <definedName name="объем___6___0___1">#REF!</definedName>
    <definedName name="объем___6___0___3" localSheetId="15">#REF!</definedName>
    <definedName name="объем___6___0___3">#REF!</definedName>
    <definedName name="объем___6___0___5" localSheetId="15">#REF!</definedName>
    <definedName name="объем___6___0___5">#REF!</definedName>
    <definedName name="объем___6___0_1" localSheetId="15">#REF!</definedName>
    <definedName name="объем___6___0_1">#REF!</definedName>
    <definedName name="объем___6___0_3" localSheetId="15">#REF!</definedName>
    <definedName name="объем___6___0_3">#REF!</definedName>
    <definedName name="объем___6___0_5" localSheetId="15">#REF!</definedName>
    <definedName name="объем___6___0_5">#REF!</definedName>
    <definedName name="объем___6___1" localSheetId="15">#REF!</definedName>
    <definedName name="объем___6___1">#REF!</definedName>
    <definedName name="объем___6___10" localSheetId="15">#REF!</definedName>
    <definedName name="объем___6___10">#REF!</definedName>
    <definedName name="объем___6___12" localSheetId="15">#REF!</definedName>
    <definedName name="объем___6___12">#REF!</definedName>
    <definedName name="объем___6___2" localSheetId="15">#REF!</definedName>
    <definedName name="объем___6___2">#REF!</definedName>
    <definedName name="объем___6___3" localSheetId="15">#REF!</definedName>
    <definedName name="объем___6___3">#REF!</definedName>
    <definedName name="объем___6___4" localSheetId="15">#REF!</definedName>
    <definedName name="объем___6___4">#REF!</definedName>
    <definedName name="объем___6___5">NA()</definedName>
    <definedName name="объем___6___6" localSheetId="15">#REF!</definedName>
    <definedName name="объем___6___6">#REF!</definedName>
    <definedName name="объем___6___6___0" localSheetId="15">#REF!</definedName>
    <definedName name="объем___6___6___0">#REF!</definedName>
    <definedName name="объем___6___7">NA()</definedName>
    <definedName name="объем___6___8" localSheetId="15">#REF!</definedName>
    <definedName name="объем___6___8">#REF!</definedName>
    <definedName name="объем___6___8___0" localSheetId="15">#REF!</definedName>
    <definedName name="объем___6___8___0">#REF!</definedName>
    <definedName name="объем___6___9">"$#ССЫЛ!.$M$1:$M$32000"</definedName>
    <definedName name="объем___6_1" localSheetId="15">#REF!</definedName>
    <definedName name="объем___6_1">#REF!</definedName>
    <definedName name="объем___6_3" localSheetId="15">#REF!</definedName>
    <definedName name="объем___6_3">#REF!</definedName>
    <definedName name="объем___6_5">NA()</definedName>
    <definedName name="объем___7" localSheetId="15">#REF!</definedName>
    <definedName name="объем___7">#REF!</definedName>
    <definedName name="объем___7___0" localSheetId="15">#REF!</definedName>
    <definedName name="объем___7___0">#REF!</definedName>
    <definedName name="объем___7___0___0" localSheetId="15">#REF!</definedName>
    <definedName name="объем___7___0___0">#REF!</definedName>
    <definedName name="объем___7___10" localSheetId="15">#REF!</definedName>
    <definedName name="объем___7___10">#REF!</definedName>
    <definedName name="объем___7___2" localSheetId="15">#REF!</definedName>
    <definedName name="объем___7___2">#REF!</definedName>
    <definedName name="объем___7___4" localSheetId="15">#REF!</definedName>
    <definedName name="объем___7___4">#REF!</definedName>
    <definedName name="объем___7___6" localSheetId="15">#REF!</definedName>
    <definedName name="объем___7___6">#REF!</definedName>
    <definedName name="объем___7___8" localSheetId="15">#REF!</definedName>
    <definedName name="объем___7___8">#REF!</definedName>
    <definedName name="объем___8">"$#ССЫЛ!.$M$1:$M$32000"</definedName>
    <definedName name="объем___8___0" localSheetId="15">#REF!</definedName>
    <definedName name="объем___8___0">#REF!</definedName>
    <definedName name="объем___8___0___0" localSheetId="15">#REF!</definedName>
    <definedName name="объем___8___0___0">#REF!</definedName>
    <definedName name="объем___8___0___0___0" localSheetId="15">#REF!</definedName>
    <definedName name="объем___8___0___0___0">#REF!</definedName>
    <definedName name="объем___8___0___0___0___0" localSheetId="15">#REF!</definedName>
    <definedName name="объем___8___0___0___0___0">#REF!</definedName>
    <definedName name="объем___8___0___1" localSheetId="15">#REF!</definedName>
    <definedName name="объем___8___0___1">#REF!</definedName>
    <definedName name="объем___8___0___5" localSheetId="15">#REF!</definedName>
    <definedName name="объем___8___0___5">#REF!</definedName>
    <definedName name="объем___8___0_1" localSheetId="15">#REF!</definedName>
    <definedName name="объем___8___0_1">#REF!</definedName>
    <definedName name="объем___8___0_3" localSheetId="15">#REF!</definedName>
    <definedName name="объем___8___0_3">#REF!</definedName>
    <definedName name="объем___8___0_5" localSheetId="15">#REF!</definedName>
    <definedName name="объем___8___0_5">#REF!</definedName>
    <definedName name="объем___8___1" localSheetId="15">#REF!</definedName>
    <definedName name="объем___8___1">#REF!</definedName>
    <definedName name="объем___8___10" localSheetId="15">#REF!</definedName>
    <definedName name="объем___8___10">#REF!</definedName>
    <definedName name="объем___8___12" localSheetId="15">#REF!</definedName>
    <definedName name="объем___8___12">#REF!</definedName>
    <definedName name="объем___8___2" localSheetId="15">#REF!</definedName>
    <definedName name="объем___8___2">#REF!</definedName>
    <definedName name="объем___8___4" localSheetId="15">#REF!</definedName>
    <definedName name="объем___8___4">#REF!</definedName>
    <definedName name="объем___8___5" localSheetId="15">#REF!</definedName>
    <definedName name="объем___8___5">#REF!</definedName>
    <definedName name="объем___8___6" localSheetId="15">#REF!</definedName>
    <definedName name="объем___8___6">#REF!</definedName>
    <definedName name="объем___8___6___0" localSheetId="15">#REF!</definedName>
    <definedName name="объем___8___6___0">#REF!</definedName>
    <definedName name="объем___8___7" localSheetId="15">#REF!</definedName>
    <definedName name="объем___8___7">#REF!</definedName>
    <definedName name="объем___8___8" localSheetId="15">#REF!</definedName>
    <definedName name="объем___8___8">#REF!</definedName>
    <definedName name="объем___8___8___0" localSheetId="15">#REF!</definedName>
    <definedName name="объем___8___8___0">#REF!</definedName>
    <definedName name="объем___8___9">"$#ССЫЛ!.$M$1:$M$32000"</definedName>
    <definedName name="объем___8_1" localSheetId="15">#REF!</definedName>
    <definedName name="объем___8_1">#REF!</definedName>
    <definedName name="объем___8_3" localSheetId="15">#REF!</definedName>
    <definedName name="объем___8_3">#REF!</definedName>
    <definedName name="объем___8_5" localSheetId="15">#REF!</definedName>
    <definedName name="объем___8_5">#REF!</definedName>
    <definedName name="объем___9" localSheetId="15">#REF!</definedName>
    <definedName name="объем___9">#REF!</definedName>
    <definedName name="объем___9___0" localSheetId="15">#REF!</definedName>
    <definedName name="объем___9___0">#REF!</definedName>
    <definedName name="объем___9___0___0" localSheetId="15">#REF!</definedName>
    <definedName name="объем___9___0___0">#REF!</definedName>
    <definedName name="объем___9___0___0___0" localSheetId="15">#REF!</definedName>
    <definedName name="объем___9___0___0___0">#REF!</definedName>
    <definedName name="объем___9___0___0___0___0" localSheetId="15">#REF!</definedName>
    <definedName name="объем___9___0___0___0___0">#REF!</definedName>
    <definedName name="объем___9___0___5" localSheetId="15">#REF!</definedName>
    <definedName name="объем___9___0___5">#REF!</definedName>
    <definedName name="объем___9___0_5" localSheetId="15">#REF!</definedName>
    <definedName name="объем___9___0_5">#REF!</definedName>
    <definedName name="объем___9___10" localSheetId="15">#REF!</definedName>
    <definedName name="объем___9___10">#REF!</definedName>
    <definedName name="объем___9___2" localSheetId="15">#REF!</definedName>
    <definedName name="объем___9___2">#REF!</definedName>
    <definedName name="объем___9___4" localSheetId="15">#REF!</definedName>
    <definedName name="объем___9___4">#REF!</definedName>
    <definedName name="объем___9___5" localSheetId="15">#REF!</definedName>
    <definedName name="объем___9___5">#REF!</definedName>
    <definedName name="объем___9___6" localSheetId="15">#REF!</definedName>
    <definedName name="объем___9___6">#REF!</definedName>
    <definedName name="объем___9___8" localSheetId="15">#REF!</definedName>
    <definedName name="объем___9___8">#REF!</definedName>
    <definedName name="объем___9_1" localSheetId="15">#REF!</definedName>
    <definedName name="объем___9_1">#REF!</definedName>
    <definedName name="объем___9_3" localSheetId="15">#REF!</definedName>
    <definedName name="объем___9_3">#REF!</definedName>
    <definedName name="объем___9_5" localSheetId="15">#REF!</definedName>
    <definedName name="объем___9_5">#REF!</definedName>
    <definedName name="объем_1">NA()</definedName>
    <definedName name="объем_3">NA()</definedName>
    <definedName name="объем_4">NA()</definedName>
    <definedName name="объем_5">NA()</definedName>
    <definedName name="объем1" localSheetId="15">#REF!</definedName>
    <definedName name="объем1">#REF!</definedName>
    <definedName name="ОК">'[27]СметаСводная Рыб'!$C$9</definedName>
    <definedName name="олтортортл">'[14]Таблица 3'!$A$3:$B$40</definedName>
    <definedName name="оо">'[41]свод 2'!$D$10</definedName>
    <definedName name="ооо">[42]СметаСводная!$C$9</definedName>
    <definedName name="Описание_группы_строек" localSheetId="15">#REF!</definedName>
    <definedName name="Описание_группы_строек">#REF!</definedName>
    <definedName name="Описание_локальной_сметы" localSheetId="15">#REF!</definedName>
    <definedName name="Описание_локальной_сметы">#REF!</definedName>
    <definedName name="Описание_объекта" localSheetId="15">#REF!</definedName>
    <definedName name="Описание_объекта">#REF!</definedName>
    <definedName name="Описание_объектной_сметы" localSheetId="15">#REF!</definedName>
    <definedName name="Описание_объектной_сметы">#REF!</definedName>
    <definedName name="Описание_очереди" localSheetId="15">#REF!</definedName>
    <definedName name="Описание_очереди">#REF!</definedName>
    <definedName name="Описание_пускового_комплекса" localSheetId="15">#REF!</definedName>
    <definedName name="Описание_пускового_комплекса">#REF!</definedName>
    <definedName name="Описание_сводного_сметного_расчета" localSheetId="15">#REF!</definedName>
    <definedName name="Описание_сводного_сметного_расчета">#REF!</definedName>
    <definedName name="Описание_стройки" localSheetId="15">#REF!</definedName>
    <definedName name="Описание_стройки">#REF!</definedName>
    <definedName name="ОргЗаказчик">[37]ССР!$E$4</definedName>
    <definedName name="ОргИсп">[37]ССР!$B$4</definedName>
    <definedName name="орп" localSheetId="15">[43]Смета!#REF!</definedName>
    <definedName name="орп">[43]Смета!#REF!</definedName>
    <definedName name="Основание" localSheetId="15">#REF!</definedName>
    <definedName name="Основание">#REF!</definedName>
    <definedName name="Отчетный_период__учет_выполненных_работ" localSheetId="15">#REF!</definedName>
    <definedName name="Отчетный_период__учет_выполненных_работ">#REF!</definedName>
    <definedName name="п" localSheetId="15">#REF!</definedName>
    <definedName name="п">#REF!</definedName>
    <definedName name="пвап">'[14]Таблица 5'!$A$3:$G$77</definedName>
    <definedName name="Пи" localSheetId="15">#REF!</definedName>
    <definedName name="Пи">#REF!</definedName>
    <definedName name="Пи_" localSheetId="15">#REF!</definedName>
    <definedName name="Пи_">#REF!</definedName>
    <definedName name="план" localSheetId="15">[23]топография!#REF!</definedName>
    <definedName name="план">[23]топография!#REF!</definedName>
    <definedName name="Площадь" localSheetId="15">#REF!</definedName>
    <definedName name="Площадь">#REF!</definedName>
    <definedName name="Площадь_нелинейных_объектов" localSheetId="15">#REF!</definedName>
    <definedName name="Площадь_нелинейных_объектов">#REF!</definedName>
    <definedName name="Площадь_планшетов" localSheetId="15">#REF!</definedName>
    <definedName name="Площадь_планшетов">#REF!</definedName>
    <definedName name="Покупное_ПО" localSheetId="15">#REF!</definedName>
    <definedName name="Покупное_ПО">#REF!</definedName>
    <definedName name="Покупные" localSheetId="15">#REF!</definedName>
    <definedName name="Покупные">#REF!</definedName>
    <definedName name="Покупные_изделия" localSheetId="15">#REF!</definedName>
    <definedName name="Покупные_изделия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"$#ССЫЛ!.$AC$21:$AN$30"</definedName>
    <definedName name="Поправочные_коэффициенты_по_письму_Госстроя_от_25.12.90___0___0" localSheetId="15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15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15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0___0___0" localSheetId="15">#REF!</definedName>
    <definedName name="Поправочные_коэффициенты_по_письму_Госстроя_от_25.12.90___0___0___0___0___0">#REF!</definedName>
    <definedName name="Поправочные_коэффициенты_по_письму_Госстроя_от_25.12.90___0___0___0___1" localSheetId="15">#REF!</definedName>
    <definedName name="Поправочные_коэффициенты_по_письму_Госстроя_от_25.12.90___0___0___0___1">#REF!</definedName>
    <definedName name="Поправочные_коэффициенты_по_письму_Госстроя_от_25.12.90___0___0___0___3" localSheetId="15">#REF!</definedName>
    <definedName name="Поправочные_коэффициенты_по_письму_Госстроя_от_25.12.90___0___0___0___3">#REF!</definedName>
    <definedName name="Поправочные_коэффициенты_по_письму_Госстроя_от_25.12.90___0___0___0___5" localSheetId="15">#REF!</definedName>
    <definedName name="Поправочные_коэффициенты_по_письму_Госстроя_от_25.12.90___0___0___0___5">#REF!</definedName>
    <definedName name="Поправочные_коэффициенты_по_письму_Госстроя_от_25.12.90___0___0___0_1" localSheetId="15">#REF!</definedName>
    <definedName name="Поправочные_коэффициенты_по_письму_Госстроя_от_25.12.90___0___0___0_1">#REF!</definedName>
    <definedName name="Поправочные_коэффициенты_по_письму_Госстроя_от_25.12.90___0___0___0_5" localSheetId="15">#REF!</definedName>
    <definedName name="Поправочные_коэффициенты_по_письму_Госстроя_от_25.12.90___0___0___0_5">#REF!</definedName>
    <definedName name="Поправочные_коэффициенты_по_письму_Госстроя_от_25.12.90___0___0___1" localSheetId="15">#REF!</definedName>
    <definedName name="Поправочные_коэффициенты_по_письму_Госстроя_от_25.12.90___0___0___1">#REF!</definedName>
    <definedName name="Поправочные_коэффициенты_по_письму_Госстроя_от_25.12.90___0___0___2" localSheetId="15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15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15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0___5" localSheetId="15">#REF!</definedName>
    <definedName name="Поправочные_коэффициенты_по_письму_Госстроя_от_25.12.90___0___0___5">#REF!</definedName>
    <definedName name="Поправочные_коэффициенты_по_письму_Госстроя_от_25.12.90___0___0___6" localSheetId="15">#REF!</definedName>
    <definedName name="Поправочные_коэффициенты_по_письму_Госстроя_от_25.12.90___0___0___6">#REF!</definedName>
    <definedName name="Поправочные_коэффициенты_по_письму_Госстроя_от_25.12.90___0___0___7" localSheetId="15">#REF!</definedName>
    <definedName name="Поправочные_коэффициенты_по_письму_Госстроя_от_25.12.90___0___0___7">#REF!</definedName>
    <definedName name="Поправочные_коэффициенты_по_письму_Госстроя_от_25.12.90___0___0___8" localSheetId="15">#REF!</definedName>
    <definedName name="Поправочные_коэффициенты_по_письму_Госстроя_от_25.12.90___0___0___8">#REF!</definedName>
    <definedName name="Поправочные_коэффициенты_по_письму_Госстроя_от_25.12.90___0___0___9" localSheetId="15">#REF!</definedName>
    <definedName name="Поправочные_коэффициенты_по_письму_Госстроя_от_25.12.90___0___0___9">#REF!</definedName>
    <definedName name="Поправочные_коэффициенты_по_письму_Госстроя_от_25.12.90___0___0_1" localSheetId="15">#REF!</definedName>
    <definedName name="Поправочные_коэффициенты_по_письму_Госстроя_от_25.12.90___0___0_1">#REF!</definedName>
    <definedName name="Поправочные_коэффициенты_по_письму_Госстроя_от_25.12.90___0___0_3" localSheetId="15">#REF!</definedName>
    <definedName name="Поправочные_коэффициенты_по_письму_Госстроя_от_25.12.90___0___0_3">#REF!</definedName>
    <definedName name="Поправочные_коэффициенты_по_письму_Госстроя_от_25.12.90___0___0_5" localSheetId="15">#REF!</definedName>
    <definedName name="Поправочные_коэффициенты_по_письму_Госстроя_от_25.12.90___0___0_5">#REF!</definedName>
    <definedName name="Поправочные_коэффициенты_по_письму_Госстроя_от_25.12.90___0___1" localSheetId="15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___0" localSheetId="15">#REF!</definedName>
    <definedName name="Поправочные_коэффициенты_по_письму_Госстроя_от_25.12.90___0___1___0">#REF!</definedName>
    <definedName name="Поправочные_коэффициенты_по_письму_Госстроя_от_25.12.90___0___10" localSheetId="15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15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15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15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2___0___0" localSheetId="15">#REF!</definedName>
    <definedName name="Поправочные_коэффициенты_по_письму_Госстроя_от_25.12.90___0___2___0___0">#REF!</definedName>
    <definedName name="Поправочные_коэффициенты_по_письму_Госстроя_от_25.12.90___0___2___5" localSheetId="15">#REF!</definedName>
    <definedName name="Поправочные_коэффициенты_по_письму_Госстроя_от_25.12.90___0___2___5">#REF!</definedName>
    <definedName name="Поправочные_коэффициенты_по_письму_Госстроя_от_25.12.90___0___2_1" localSheetId="15">#REF!</definedName>
    <definedName name="Поправочные_коэффициенты_по_письму_Госстроя_от_25.12.90___0___2_1">#REF!</definedName>
    <definedName name="Поправочные_коэффициенты_по_письму_Госстроя_от_25.12.90___0___2_3" localSheetId="15">#REF!</definedName>
    <definedName name="Поправочные_коэффициенты_по_письму_Госстроя_от_25.12.90___0___2_3">#REF!</definedName>
    <definedName name="Поправочные_коэффициенты_по_письму_Госстроя_от_25.12.90___0___2_5" localSheetId="15">#REF!</definedName>
    <definedName name="Поправочные_коэффициенты_по_письму_Госстроя_от_25.12.90___0___2_5">#REF!</definedName>
    <definedName name="Поправочные_коэффициенты_по_письму_Госстроя_от_25.12.90___0___3" localSheetId="15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15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3___0___0" localSheetId="15">#REF!</definedName>
    <definedName name="Поправочные_коэффициенты_по_письму_Госстроя_от_25.12.90___0___3___0___0">#REF!</definedName>
    <definedName name="Поправочные_коэффициенты_по_письму_Госстроя_от_25.12.90___0___3___0___1" localSheetId="15">#REF!</definedName>
    <definedName name="Поправочные_коэффициенты_по_письму_Госстроя_от_25.12.90___0___3___0___1">#REF!</definedName>
    <definedName name="Поправочные_коэффициенты_по_письму_Госстроя_от_25.12.90___0___3___0___3" localSheetId="15">#REF!</definedName>
    <definedName name="Поправочные_коэффициенты_по_письму_Госстроя_от_25.12.90___0___3___0___3">#REF!</definedName>
    <definedName name="Поправочные_коэффициенты_по_письму_Госстроя_от_25.12.90___0___3___0___5" localSheetId="15">#REF!</definedName>
    <definedName name="Поправочные_коэффициенты_по_письму_Госстроя_от_25.12.90___0___3___0___5">#REF!</definedName>
    <definedName name="Поправочные_коэффициенты_по_письму_Госстроя_от_25.12.90___0___3___0_1" localSheetId="15">#REF!</definedName>
    <definedName name="Поправочные_коэффициенты_по_письму_Госстроя_от_25.12.90___0___3___0_1">#REF!</definedName>
    <definedName name="Поправочные_коэффициенты_по_письму_Госстроя_от_25.12.90___0___3___0_5" localSheetId="15">#REF!</definedName>
    <definedName name="Поправочные_коэффициенты_по_письму_Госстроя_от_25.12.90___0___3___0_5">#REF!</definedName>
    <definedName name="Поправочные_коэффициенты_по_письму_Госстроя_от_25.12.90___0___3___3" localSheetId="15">#REF!</definedName>
    <definedName name="Поправочные_коэффициенты_по_письму_Госстроя_от_25.12.90___0___3___3">#REF!</definedName>
    <definedName name="Поправочные_коэффициенты_по_письму_Госстроя_от_25.12.90___0___3___5" localSheetId="15">#REF!</definedName>
    <definedName name="Поправочные_коэффициенты_по_письму_Госстроя_от_25.12.90___0___3___5">#REF!</definedName>
    <definedName name="Поправочные_коэффициенты_по_письму_Госстроя_от_25.12.90___0___3_1" localSheetId="15">#REF!</definedName>
    <definedName name="Поправочные_коэффициенты_по_письму_Госстроя_от_25.12.90___0___3_1">#REF!</definedName>
    <definedName name="Поправочные_коэффициенты_по_письму_Госстроя_от_25.12.90___0___3_5" localSheetId="15">#REF!</definedName>
    <definedName name="Поправочные_коэффициенты_по_письму_Госстроя_от_25.12.90___0___3_5">#REF!</definedName>
    <definedName name="Поправочные_коэффициенты_по_письму_Госстроя_от_25.12.90___0___4" localSheetId="15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4___0" localSheetId="15">#REF!</definedName>
    <definedName name="Поправочные_коэффициенты_по_письму_Госстроя_от_25.12.90___0___4___0">#REF!</definedName>
    <definedName name="Поправочные_коэффициенты_по_письму_Госстроя_от_25.12.90___0___4___5" localSheetId="15">#REF!</definedName>
    <definedName name="Поправочные_коэффициенты_по_письму_Госстроя_от_25.12.90___0___4___5">#REF!</definedName>
    <definedName name="Поправочные_коэффициенты_по_письму_Госстроя_от_25.12.90___0___4_1" localSheetId="15">#REF!</definedName>
    <definedName name="Поправочные_коэффициенты_по_письму_Госстроя_от_25.12.90___0___4_1">#REF!</definedName>
    <definedName name="Поправочные_коэффициенты_по_письму_Госстроя_от_25.12.90___0___4_3" localSheetId="15">#REF!</definedName>
    <definedName name="Поправочные_коэффициенты_по_письму_Госстроя_от_25.12.90___0___4_3">#REF!</definedName>
    <definedName name="Поправочные_коэффициенты_по_письму_Госстроя_от_25.12.90___0___4_5" localSheetId="15">#REF!</definedName>
    <definedName name="Поправочные_коэффициенты_по_письму_Госстроя_от_25.12.90___0___4_5">#REF!</definedName>
    <definedName name="Поправочные_коэффициенты_по_письму_Госстроя_от_25.12.90___0___5" localSheetId="15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5___0" localSheetId="15">#REF!</definedName>
    <definedName name="Поправочные_коэффициенты_по_письму_Госстроя_от_25.12.90___0___5___0">#REF!</definedName>
    <definedName name="Поправочные_коэффициенты_по_письму_Госстроя_от_25.12.90___0___6" localSheetId="15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6___0" localSheetId="15">#REF!</definedName>
    <definedName name="Поправочные_коэффициенты_по_письму_Госстроя_от_25.12.90___0___6___0">#REF!</definedName>
    <definedName name="Поправочные_коэффициенты_по_письму_Госстроя_от_25.12.90___0___7" localSheetId="15">#REF!</definedName>
    <definedName name="Поправочные_коэффициенты_по_письму_Госстроя_от_25.12.90___0___7">#REF!</definedName>
    <definedName name="Поправочные_коэффициенты_по_письму_Госстроя_от_25.12.90___0___8" localSheetId="15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0___8___0" localSheetId="15">#REF!</definedName>
    <definedName name="Поправочные_коэффициенты_по_письму_Госстроя_от_25.12.90___0___8___0">#REF!</definedName>
    <definedName name="Поправочные_коэффициенты_по_письму_Госстроя_от_25.12.90___0___9">"$#ССЫЛ!.$AC$21:$AN$30"</definedName>
    <definedName name="Поправочные_коэффициенты_по_письму_Госстроя_от_25.12.90___0_1" localSheetId="15">#REF!</definedName>
    <definedName name="Поправочные_коэффициенты_по_письму_Госстроя_от_25.12.90___0_1">#REF!</definedName>
    <definedName name="Поправочные_коэффициенты_по_письму_Госстроя_от_25.12.90___0_3" localSheetId="15">#REF!</definedName>
    <definedName name="Поправочные_коэффициенты_по_письму_Госстроя_от_25.12.90___0_3">#REF!</definedName>
    <definedName name="Поправочные_коэффициенты_по_письму_Госстроя_от_25.12.90___0_5" localSheetId="15">#REF!</definedName>
    <definedName name="Поправочные_коэффициенты_по_письму_Госстроя_от_25.12.90___0_5">#REF!</definedName>
    <definedName name="Поправочные_коэффициенты_по_письму_Госстроя_от_25.12.90___1" localSheetId="15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15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0___0" localSheetId="15">#REF!</definedName>
    <definedName name="Поправочные_коэффициенты_по_письму_Госстроя_от_25.12.90___1___0___0">#REF!</definedName>
    <definedName name="Поправочные_коэффициенты_по_письму_Госстроя_от_25.12.90___1___1" localSheetId="15">#REF!</definedName>
    <definedName name="Поправочные_коэффициенты_по_письму_Госстроя_от_25.12.90___1___1">#REF!</definedName>
    <definedName name="Поправочные_коэффициенты_по_письму_Госстроя_от_25.12.90___1___3" localSheetId="15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___3___0" localSheetId="15">#REF!</definedName>
    <definedName name="Поправочные_коэффициенты_по_письму_Госстроя_от_25.12.90___1___3___0">#REF!</definedName>
    <definedName name="Поправочные_коэффициенты_по_письму_Госстроя_от_25.12.90___1___5" localSheetId="15">#REF!</definedName>
    <definedName name="Поправочные_коэффициенты_по_письму_Госстроя_от_25.12.90___1___5">#REF!</definedName>
    <definedName name="Поправочные_коэффициенты_по_письму_Госстроя_от_25.12.90___1_1" localSheetId="15">#REF!</definedName>
    <definedName name="Поправочные_коэффициенты_по_письму_Госстроя_от_25.12.90___1_1">#REF!</definedName>
    <definedName name="Поправочные_коэффициенты_по_письму_Госстроя_от_25.12.90___1_5" localSheetId="15">#REF!</definedName>
    <definedName name="Поправочные_коэффициенты_по_письму_Госстроя_от_25.12.90___1_5">#REF!</definedName>
    <definedName name="Поправочные_коэффициенты_по_письму_Госстроя_от_25.12.90___10">"$#ССЫЛ!.$AC$21:$AN$30"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15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0___0___0" localSheetId="15">#REF!</definedName>
    <definedName name="Поправочные_коэффициенты_по_письму_Госстроя_от_25.12.90___10___0___0___0">#REF!</definedName>
    <definedName name="Поправочные_коэффициенты_по_письму_Госстроя_от_25.12.90___10___0___1">NA()</definedName>
    <definedName name="Поправочные_коэффициенты_по_письму_Госстроя_от_25.12.90___10___0___5">NA()</definedName>
    <definedName name="Поправочные_коэффициенты_по_письму_Госстроя_от_25.12.90___10___0_1">NA()</definedName>
    <definedName name="Поправочные_коэффициенты_по_письму_Госстроя_от_25.12.90___10___0_3">NA()</definedName>
    <definedName name="Поправочные_коэффициенты_по_письму_Госстроя_от_25.12.90___10___0_5">NA()</definedName>
    <definedName name="Поправочные_коэффициенты_по_письму_Госстроя_от_25.12.90___10___1" localSheetId="15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15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15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5" localSheetId="15">#REF!</definedName>
    <definedName name="Поправочные_коэффициенты_по_письму_Госстроя_от_25.12.90___10___5">#REF!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6___0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0___8___0">NA()</definedName>
    <definedName name="Поправочные_коэффициенты_по_письму_Госстроя_от_25.12.90___10___9">"$#ССЫЛ!.$AC$21:$AN$30"</definedName>
    <definedName name="Поправочные_коэффициенты_по_письму_Госстроя_от_25.12.90___10_1">NA()</definedName>
    <definedName name="Поправочные_коэффициенты_по_письму_Госстроя_от_25.12.90___10_3" localSheetId="15">#REF!</definedName>
    <definedName name="Поправочные_коэффициенты_по_письму_Госстроя_от_25.12.90___10_3">#REF!</definedName>
    <definedName name="Поправочные_коэффициенты_по_письму_Госстроя_от_25.12.90___10_5" localSheetId="15">#REF!</definedName>
    <definedName name="Поправочные_коэффициенты_по_письму_Госстроя_от_25.12.90___10_5">#REF!</definedName>
    <definedName name="Поправочные_коэффициенты_по_письму_Госстроя_от_25.12.90___11" localSheetId="15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0___0">NA()</definedName>
    <definedName name="Поправочные_коэффициенты_по_письму_Госстроя_от_25.12.90___11___10" localSheetId="15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15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15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15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6___0" localSheetId="15">#REF!</definedName>
    <definedName name="Поправочные_коэффициенты_по_письму_Госстроя_от_25.12.90___11___6___0">#REF!</definedName>
    <definedName name="Поправочные_коэффициенты_по_письму_Госстроя_от_25.12.90___11___8" localSheetId="15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"$#ССЫЛ!.$AC$21:$AN$30"</definedName>
    <definedName name="Поправочные_коэффициенты_по_письму_Госстроя_от_25.12.90___2___0" localSheetId="15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15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15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0___0___0___0" localSheetId="15">#REF!</definedName>
    <definedName name="Поправочные_коэффициенты_по_письму_Госстроя_от_25.12.90___2___0___0___0___0">#REF!</definedName>
    <definedName name="Поправочные_коэффициенты_по_письму_Госстроя_от_25.12.90___2___0___0___1" localSheetId="15">#REF!</definedName>
    <definedName name="Поправочные_коэффициенты_по_письму_Госстроя_от_25.12.90___2___0___0___1">#REF!</definedName>
    <definedName name="Поправочные_коэффициенты_по_письму_Госстроя_от_25.12.90___2___0___0___3" localSheetId="15">#REF!</definedName>
    <definedName name="Поправочные_коэффициенты_по_письму_Госстроя_от_25.12.90___2___0___0___3">#REF!</definedName>
    <definedName name="Поправочные_коэффициенты_по_письму_Госстроя_от_25.12.90___2___0___0___5" localSheetId="15">#REF!</definedName>
    <definedName name="Поправочные_коэффициенты_по_письму_Госстроя_от_25.12.90___2___0___0___5">#REF!</definedName>
    <definedName name="Поправочные_коэффициенты_по_письму_Госстроя_от_25.12.90___2___0___0_1" localSheetId="15">#REF!</definedName>
    <definedName name="Поправочные_коэффициенты_по_письму_Госстроя_от_25.12.90___2___0___0_1">#REF!</definedName>
    <definedName name="Поправочные_коэффициенты_по_письму_Госстроя_от_25.12.90___2___0___0_5" localSheetId="15">#REF!</definedName>
    <definedName name="Поправочные_коэффициенты_по_письму_Госстроя_от_25.12.90___2___0___0_5">#REF!</definedName>
    <definedName name="Поправочные_коэффициенты_по_письму_Госстроя_от_25.12.90___2___0___1" localSheetId="15">#REF!</definedName>
    <definedName name="Поправочные_коэффициенты_по_письму_Госстроя_от_25.12.90___2___0___1">#REF!</definedName>
    <definedName name="Поправочные_коэффициенты_по_письму_Госстроя_от_25.12.90___2___0___3" localSheetId="15">#REF!</definedName>
    <definedName name="Поправочные_коэффициенты_по_письму_Госстроя_от_25.12.90___2___0___3">#REF!</definedName>
    <definedName name="Поправочные_коэффициенты_по_письму_Госстроя_от_25.12.90___2___0___5" localSheetId="15">#REF!</definedName>
    <definedName name="Поправочные_коэффициенты_по_письму_Госстроя_от_25.12.90___2___0___5">#REF!</definedName>
    <definedName name="Поправочные_коэффициенты_по_письму_Госстроя_от_25.12.90___2___0___6" localSheetId="15">#REF!</definedName>
    <definedName name="Поправочные_коэффициенты_по_письму_Госстроя_от_25.12.90___2___0___6">#REF!</definedName>
    <definedName name="Поправочные_коэффициенты_по_письму_Госстроя_от_25.12.90___2___0___7" localSheetId="15">#REF!</definedName>
    <definedName name="Поправочные_коэффициенты_по_письму_Госстроя_от_25.12.90___2___0___7">#REF!</definedName>
    <definedName name="Поправочные_коэффициенты_по_письму_Госстроя_от_25.12.90___2___0___8" localSheetId="15">#REF!</definedName>
    <definedName name="Поправочные_коэффициенты_по_письму_Госстроя_от_25.12.90___2___0___8">#REF!</definedName>
    <definedName name="Поправочные_коэффициенты_по_письму_Госстроя_от_25.12.90___2___0___9" localSheetId="15">#REF!</definedName>
    <definedName name="Поправочные_коэффициенты_по_письму_Госстроя_от_25.12.90___2___0___9">#REF!</definedName>
    <definedName name="Поправочные_коэффициенты_по_письму_Госстроя_от_25.12.90___2___0_1" localSheetId="15">#REF!</definedName>
    <definedName name="Поправочные_коэффициенты_по_письму_Госстроя_от_25.12.90___2___0_1">#REF!</definedName>
    <definedName name="Поправочные_коэффициенты_по_письму_Госстроя_от_25.12.90___2___0_3" localSheetId="15">#REF!</definedName>
    <definedName name="Поправочные_коэффициенты_по_письму_Госстроя_от_25.12.90___2___0_3">#REF!</definedName>
    <definedName name="Поправочные_коэффициенты_по_письму_Госстроя_от_25.12.90___2___0_5" localSheetId="15">#REF!</definedName>
    <definedName name="Поправочные_коэффициенты_по_письму_Госстроя_от_25.12.90___2___0_5">#REF!</definedName>
    <definedName name="Поправочные_коэффициенты_по_письму_Госстроя_от_25.12.90___2___1" localSheetId="15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___0" localSheetId="15">#REF!</definedName>
    <definedName name="Поправочные_коэффициенты_по_письму_Госстроя_от_25.12.90___2___1___0">#REF!</definedName>
    <definedName name="Поправочные_коэффициенты_по_письму_Госстроя_от_25.12.90___2___10" localSheetId="15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15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15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15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15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4___0" localSheetId="15">#REF!</definedName>
    <definedName name="Поправочные_коэффициенты_по_письму_Госстроя_от_25.12.90___2___4___0">#REF!</definedName>
    <definedName name="Поправочные_коэффициенты_по_письму_Госстроя_от_25.12.90___2___4___5" localSheetId="15">#REF!</definedName>
    <definedName name="Поправочные_коэффициенты_по_письму_Госстроя_от_25.12.90___2___4___5">#REF!</definedName>
    <definedName name="Поправочные_коэффициенты_по_письму_Госстроя_от_25.12.90___2___4_1" localSheetId="15">#REF!</definedName>
    <definedName name="Поправочные_коэффициенты_по_письму_Госстроя_от_25.12.90___2___4_1">#REF!</definedName>
    <definedName name="Поправочные_коэффициенты_по_письму_Госстроя_от_25.12.90___2___4_3" localSheetId="15">#REF!</definedName>
    <definedName name="Поправочные_коэффициенты_по_письму_Госстроя_от_25.12.90___2___4_3">#REF!</definedName>
    <definedName name="Поправочные_коэффициенты_по_письму_Госстроя_от_25.12.90___2___4_5" localSheetId="15">#REF!</definedName>
    <definedName name="Поправочные_коэффициенты_по_письму_Госстроя_от_25.12.90___2___4_5">#REF!</definedName>
    <definedName name="Поправочные_коэффициенты_по_письму_Госстроя_от_25.12.90___2___5" localSheetId="15">#REF!</definedName>
    <definedName name="Поправочные_коэффициенты_по_письму_Госстроя_от_25.12.90___2___5">#REF!</definedName>
    <definedName name="Поправочные_коэффициенты_по_письму_Госстроя_от_25.12.90___2___6" localSheetId="15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6___0" localSheetId="15">#REF!</definedName>
    <definedName name="Поправочные_коэффициенты_по_письму_Госстроя_от_25.12.90___2___6___0">#REF!</definedName>
    <definedName name="Поправочные_коэффициенты_по_письму_Госстроя_от_25.12.90___2___7" localSheetId="15">#REF!</definedName>
    <definedName name="Поправочные_коэффициенты_по_письму_Госстроя_от_25.12.90___2___7">#REF!</definedName>
    <definedName name="Поправочные_коэффициенты_по_письму_Госстроя_от_25.12.90___2___8" localSheetId="15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2___8___0" localSheetId="15">#REF!</definedName>
    <definedName name="Поправочные_коэффициенты_по_письму_Госстроя_от_25.12.90___2___8___0">#REF!</definedName>
    <definedName name="Поправочные_коэффициенты_по_письму_Госстроя_от_25.12.90___2___9">"$#ССЫЛ!.$AC$21:$AN$30"</definedName>
    <definedName name="Поправочные_коэффициенты_по_письму_Госстроя_от_25.12.90___2_1" localSheetId="15">#REF!</definedName>
    <definedName name="Поправочные_коэффициенты_по_письму_Госстроя_от_25.12.90___2_1">#REF!</definedName>
    <definedName name="Поправочные_коэффициенты_по_письму_Госстроя_от_25.12.90___2_3" localSheetId="15">#REF!</definedName>
    <definedName name="Поправочные_коэффициенты_по_письму_Госстроя_от_25.12.90___2_3">#REF!</definedName>
    <definedName name="Поправочные_коэффициенты_по_письму_Госстроя_от_25.12.90___2_5" localSheetId="15">#REF!</definedName>
    <definedName name="Поправочные_коэффициенты_по_письму_Госстроя_от_25.12.90___2_5">#REF!</definedName>
    <definedName name="Поправочные_коэффициенты_по_письму_Госстроя_от_25.12.90___3" localSheetId="15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15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0___0" localSheetId="15">#REF!</definedName>
    <definedName name="Поправочные_коэффициенты_по_письму_Госстроя_от_25.12.90___3___0___0___0">#REF!</definedName>
    <definedName name="Поправочные_коэффициенты_по_письму_Госстроя_от_25.12.90___3___0___0___1" localSheetId="15">#REF!</definedName>
    <definedName name="Поправочные_коэффициенты_по_письму_Госстроя_от_25.12.90___3___0___0___1">#REF!</definedName>
    <definedName name="Поправочные_коэффициенты_по_письму_Госстроя_от_25.12.90___3___0___0___3" localSheetId="15">#REF!</definedName>
    <definedName name="Поправочные_коэффициенты_по_письму_Госстроя_от_25.12.90___3___0___0___3">#REF!</definedName>
    <definedName name="Поправочные_коэффициенты_по_письму_Госстроя_от_25.12.90___3___0___0___5">NA()</definedName>
    <definedName name="Поправочные_коэффициенты_по_письму_Госстроя_от_25.12.90___3___0___0_1" localSheetId="15">#REF!</definedName>
    <definedName name="Поправочные_коэффициенты_по_письму_Госстроя_от_25.12.90___3___0___0_1">#REF!</definedName>
    <definedName name="Поправочные_коэффициенты_по_письму_Госстроя_от_25.12.90___3___0___0_5">NA()</definedName>
    <definedName name="Поправочные_коэффициенты_по_письму_Госстроя_от_25.12.90___3___0___1" localSheetId="15">#REF!</definedName>
    <definedName name="Поправочные_коэффициенты_по_письму_Госстроя_от_25.12.90___3___0___1">#REF!</definedName>
    <definedName name="Поправочные_коэффициенты_по_письму_Госстроя_от_25.12.90___3___0___2" localSheetId="15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0___3___0">NA()</definedName>
    <definedName name="Поправочные_коэффициенты_по_письму_Госстроя_от_25.12.90___3___0___5" localSheetId="15">#REF!</definedName>
    <definedName name="Поправочные_коэффициенты_по_письму_Госстроя_от_25.12.90___3___0___5">#REF!</definedName>
    <definedName name="Поправочные_коэффициенты_по_письму_Госстроя_от_25.12.90___3___0_1" localSheetId="15">#REF!</definedName>
    <definedName name="Поправочные_коэффициенты_по_письму_Госстроя_от_25.12.90___3___0_1">#REF!</definedName>
    <definedName name="Поправочные_коэффициенты_по_письму_Госстроя_от_25.12.90___3___0_3" localSheetId="15">#REF!</definedName>
    <definedName name="Поправочные_коэффициенты_по_письму_Госстроя_от_25.12.90___3___0_3">#REF!</definedName>
    <definedName name="Поправочные_коэффициенты_по_письму_Госстроя_от_25.12.90___3___0_5" localSheetId="15">#REF!</definedName>
    <definedName name="Поправочные_коэффициенты_по_письму_Госстроя_от_25.12.90___3___0_5">#REF!</definedName>
    <definedName name="Поправочные_коэффициенты_по_письму_Госстроя_от_25.12.90___3___1" localSheetId="15">#REF!</definedName>
    <definedName name="Поправочные_коэффициенты_по_письму_Госстроя_от_25.12.90___3___1">#REF!</definedName>
    <definedName name="Поправочные_коэффициенты_по_письму_Госстроя_от_25.12.90___3___10" localSheetId="15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15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15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15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4___0" localSheetId="15">#REF!</definedName>
    <definedName name="Поправочные_коэффициенты_по_письму_Госстроя_от_25.12.90___3___4___0">#REF!</definedName>
    <definedName name="Поправочные_коэффициенты_по_письму_Госстроя_от_25.12.90___3___5" localSheetId="15">#REF!</definedName>
    <definedName name="Поправочные_коэффициенты_по_письму_Госстроя_от_25.12.90___3___5">#REF!</definedName>
    <definedName name="Поправочные_коэффициенты_по_письму_Госстроя_от_25.12.90___3___6" localSheetId="15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15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3___8___0" localSheetId="15">#REF!</definedName>
    <definedName name="Поправочные_коэффициенты_по_письму_Госстроя_от_25.12.90___3___8___0">#REF!</definedName>
    <definedName name="Поправочные_коэффициенты_по_письму_Госстроя_от_25.12.90___3___9" localSheetId="15">#REF!</definedName>
    <definedName name="Поправочные_коэффициенты_по_письму_Госстроя_от_25.12.90___3___9">#REF!</definedName>
    <definedName name="Поправочные_коэффициенты_по_письму_Госстроя_от_25.12.90___3_1" localSheetId="15">#REF!</definedName>
    <definedName name="Поправочные_коэффициенты_по_письму_Госстроя_от_25.12.90___3_1">#REF!</definedName>
    <definedName name="Поправочные_коэффициенты_по_письму_Госстроя_от_25.12.90___3_3">NA()</definedName>
    <definedName name="Поправочные_коэффициенты_по_письму_Госстроя_от_25.12.90___3_5" localSheetId="15">#REF!</definedName>
    <definedName name="Поправочные_коэффициенты_по_письму_Госстроя_от_25.12.90___3_5">#REF!</definedName>
    <definedName name="Поправочные_коэффициенты_по_письму_Госстроя_от_25.12.90___4">"$#ССЫЛ!.$AC$21:$AN$30"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15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15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0___0___0" localSheetId="15">#REF!</definedName>
    <definedName name="Поправочные_коэффициенты_по_письму_Госстроя_от_25.12.90___4___0___0___0___0">#REF!</definedName>
    <definedName name="Поправочные_коэффициенты_по_письму_Госстроя_от_25.12.90___4___0___0___1" localSheetId="15">#REF!</definedName>
    <definedName name="Поправочные_коэффициенты_по_письму_Госстроя_от_25.12.90___4___0___0___1">#REF!</definedName>
    <definedName name="Поправочные_коэффициенты_по_письму_Госстроя_от_25.12.90___4___0___0___3" localSheetId="15">#REF!</definedName>
    <definedName name="Поправочные_коэффициенты_по_письму_Госстроя_от_25.12.90___4___0___0___3">#REF!</definedName>
    <definedName name="Поправочные_коэффициенты_по_письму_Госстроя_от_25.12.90___4___0___0___5" localSheetId="15">#REF!</definedName>
    <definedName name="Поправочные_коэффициенты_по_письму_Госстроя_от_25.12.90___4___0___0___5">#REF!</definedName>
    <definedName name="Поправочные_коэффициенты_по_письму_Госстроя_от_25.12.90___4___0___0_1" localSheetId="15">#REF!</definedName>
    <definedName name="Поправочные_коэффициенты_по_письму_Госстроя_от_25.12.90___4___0___0_1">#REF!</definedName>
    <definedName name="Поправочные_коэффициенты_по_письму_Госстроя_от_25.12.90___4___0___0_5" localSheetId="15">#REF!</definedName>
    <definedName name="Поправочные_коэффициенты_по_письму_Госстроя_от_25.12.90___4___0___0_5">#REF!</definedName>
    <definedName name="Поправочные_коэффициенты_по_письму_Госстроя_от_25.12.90___4___0___1" localSheetId="15">#REF!</definedName>
    <definedName name="Поправочные_коэффициенты_по_письму_Госстроя_от_25.12.90___4___0___1">#REF!</definedName>
    <definedName name="Поправочные_коэффициенты_по_письму_Госстроя_от_25.12.90___4___0___2" localSheetId="15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3" localSheetId="15">#REF!</definedName>
    <definedName name="Поправочные_коэффициенты_по_письму_Госстроя_от_25.12.90___4___0___3">#REF!</definedName>
    <definedName name="Поправочные_коэффициенты_по_письму_Госстроя_от_25.12.90___4___0___4" localSheetId="15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0___5">NA()</definedName>
    <definedName name="Поправочные_коэффициенты_по_письму_Госстроя_от_25.12.90___4___0___6">NA()</definedName>
    <definedName name="Поправочные_коэффициенты_по_письму_Госстроя_от_25.12.90___4___0___7">NA()</definedName>
    <definedName name="Поправочные_коэффициенты_по_письму_Госстроя_от_25.12.90___4___0___8">NA()</definedName>
    <definedName name="Поправочные_коэффициенты_по_письму_Госстроя_от_25.12.90___4___0___9">NA()</definedName>
    <definedName name="Поправочные_коэффициенты_по_письму_Госстроя_от_25.12.90___4___0_1" localSheetId="15">#REF!</definedName>
    <definedName name="Поправочные_коэффициенты_по_письму_Госстроя_от_25.12.90___4___0_1">#REF!</definedName>
    <definedName name="Поправочные_коэффициенты_по_письму_Госстроя_от_25.12.90___4___0_3">NA()</definedName>
    <definedName name="Поправочные_коэффициенты_по_письму_Госстроя_от_25.12.90___4___0_5">NA()</definedName>
    <definedName name="Поправочные_коэффициенты_по_письму_Госстроя_от_25.12.90___4___1">NA()</definedName>
    <definedName name="Поправочные_коэффициенты_по_письму_Госстроя_от_25.12.90___4___10" localSheetId="15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15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15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15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15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3___0___0" localSheetId="15">#REF!</definedName>
    <definedName name="Поправочные_коэффициенты_по_письму_Госстроя_от_25.12.90___4___3___0___0">#REF!</definedName>
    <definedName name="Поправочные_коэффициенты_по_письму_Госстроя_от_25.12.90___4___3___3" localSheetId="15">#REF!</definedName>
    <definedName name="Поправочные_коэффициенты_по_письму_Госстроя_от_25.12.90___4___3___3">#REF!</definedName>
    <definedName name="Поправочные_коэффициенты_по_письму_Госстроя_от_25.12.90___4___3___5" localSheetId="15">#REF!</definedName>
    <definedName name="Поправочные_коэффициенты_по_письму_Госстроя_от_25.12.90___4___3___5">#REF!</definedName>
    <definedName name="Поправочные_коэффициенты_по_письму_Госстроя_от_25.12.90___4___3_1" localSheetId="15">#REF!</definedName>
    <definedName name="Поправочные_коэффициенты_по_письму_Госстроя_от_25.12.90___4___3_1">#REF!</definedName>
    <definedName name="Поправочные_коэффициенты_по_письму_Госстроя_от_25.12.90___4___3_5" localSheetId="15">#REF!</definedName>
    <definedName name="Поправочные_коэффициенты_по_письму_Госстроя_от_25.12.90___4___3_5">#REF!</definedName>
    <definedName name="Поправочные_коэффициенты_по_письму_Госстроя_от_25.12.90___4___4" localSheetId="15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5" localSheetId="15">#REF!</definedName>
    <definedName name="Поправочные_коэффициенты_по_письму_Госстроя_от_25.12.90___4___5">#REF!</definedName>
    <definedName name="Поправочные_коэффициенты_по_письму_Госстроя_от_25.12.90___4___6" localSheetId="15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6___0" localSheetId="15">#REF!</definedName>
    <definedName name="Поправочные_коэффициенты_по_письму_Госстроя_от_25.12.90___4___6___0">#REF!</definedName>
    <definedName name="Поправочные_коэффициенты_по_письму_Госстроя_от_25.12.90___4___7" localSheetId="15">#REF!</definedName>
    <definedName name="Поправочные_коэффициенты_по_письму_Госстроя_от_25.12.90___4___7">#REF!</definedName>
    <definedName name="Поправочные_коэффициенты_по_письму_Госстроя_от_25.12.90___4___8" localSheetId="15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4___8___0" localSheetId="15">#REF!</definedName>
    <definedName name="Поправочные_коэффициенты_по_письму_Госстроя_от_25.12.90___4___8___0">#REF!</definedName>
    <definedName name="Поправочные_коэффициенты_по_письму_Госстроя_от_25.12.90___4___9">"$#ССЫЛ!.$AC$21:$AN$30"</definedName>
    <definedName name="Поправочные_коэффициенты_по_письму_Госстроя_от_25.12.90___4_1">NA()</definedName>
    <definedName name="Поправочные_коэффициенты_по_письму_Госстроя_от_25.12.90___4_3" localSheetId="15">#REF!</definedName>
    <definedName name="Поправочные_коэффициенты_по_письму_Госстроя_от_25.12.90___4_3">#REF!</definedName>
    <definedName name="Поправочные_коэффициенты_по_письму_Госстроя_от_25.12.90___4_5" localSheetId="15">#REF!</definedName>
    <definedName name="Поправочные_коэффициенты_по_письму_Госстроя_от_25.12.90___4_5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15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15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15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0___0___0___0" localSheetId="15">#REF!</definedName>
    <definedName name="Поправочные_коэффициенты_по_письму_Госстроя_от_25.12.90___5___0___0___0___0">#REF!</definedName>
    <definedName name="Поправочные_коэффициенты_по_письму_Госстроя_от_25.12.90___5___0___1" localSheetId="15">#REF!</definedName>
    <definedName name="Поправочные_коэффициенты_по_письму_Госстроя_от_25.12.90___5___0___1">#REF!</definedName>
    <definedName name="Поправочные_коэффициенты_по_письму_Госстроя_от_25.12.90___5___0___5" localSheetId="15">#REF!</definedName>
    <definedName name="Поправочные_коэффициенты_по_письму_Госстроя_от_25.12.90___5___0___5">#REF!</definedName>
    <definedName name="Поправочные_коэффициенты_по_письму_Госстроя_от_25.12.90___5___0_1" localSheetId="15">#REF!</definedName>
    <definedName name="Поправочные_коэффициенты_по_письму_Госстроя_от_25.12.90___5___0_1">#REF!</definedName>
    <definedName name="Поправочные_коэффициенты_по_письму_Госстроя_от_25.12.90___5___0_3" localSheetId="15">#REF!</definedName>
    <definedName name="Поправочные_коэффициенты_по_письму_Госстроя_от_25.12.90___5___0_3">#REF!</definedName>
    <definedName name="Поправочные_коэффициенты_по_письму_Госстроя_от_25.12.90___5___0_5" localSheetId="15">#REF!</definedName>
    <definedName name="Поправочные_коэффициенты_по_письму_Госстроя_от_25.12.90___5___0_5">#REF!</definedName>
    <definedName name="Поправочные_коэффициенты_по_письму_Госстроя_от_25.12.90___5___1" localSheetId="15">#REF!</definedName>
    <definedName name="Поправочные_коэффициенты_по_письму_Госстроя_от_25.12.90___5___1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5___5">NA()</definedName>
    <definedName name="Поправочные_коэффициенты_по_письму_Госстроя_от_25.12.90___5_1" localSheetId="15">#REF!</definedName>
    <definedName name="Поправочные_коэффициенты_по_письму_Госстроя_от_25.12.90___5_1">#REF!</definedName>
    <definedName name="Поправочные_коэффициенты_по_письму_Госстроя_от_25.12.90___5_3">NA()</definedName>
    <definedName name="Поправочные_коэффициенты_по_письму_Госстроя_от_25.12.90___5_5">NA()</definedName>
    <definedName name="Поправочные_коэффициенты_по_письму_Госстроя_от_25.12.90___6">"$#ССЫЛ!.$AC$21:$AN$30"</definedName>
    <definedName name="Поправочные_коэффициенты_по_письму_Госстроя_от_25.12.90___6___0" localSheetId="15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15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15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0___0___0___0" localSheetId="15">#REF!</definedName>
    <definedName name="Поправочные_коэффициенты_по_письму_Госстроя_от_25.12.90___6___0___0___0___0">#REF!</definedName>
    <definedName name="Поправочные_коэффициенты_по_письму_Госстроя_от_25.12.90___6___0___1" localSheetId="15">#REF!</definedName>
    <definedName name="Поправочные_коэффициенты_по_письму_Госстроя_от_25.12.90___6___0___1">#REF!</definedName>
    <definedName name="Поправочные_коэффициенты_по_письму_Госстроя_от_25.12.90___6___0___3" localSheetId="15">#REF!</definedName>
    <definedName name="Поправочные_коэффициенты_по_письму_Госстроя_от_25.12.90___6___0___3">#REF!</definedName>
    <definedName name="Поправочные_коэффициенты_по_письму_Госстроя_от_25.12.90___6___0___5" localSheetId="15">#REF!</definedName>
    <definedName name="Поправочные_коэффициенты_по_письму_Госстроя_от_25.12.90___6___0___5">#REF!</definedName>
    <definedName name="Поправочные_коэффициенты_по_письму_Госстроя_от_25.12.90___6___0_1" localSheetId="15">#REF!</definedName>
    <definedName name="Поправочные_коэффициенты_по_письму_Госстроя_от_25.12.90___6___0_1">#REF!</definedName>
    <definedName name="Поправочные_коэффициенты_по_письму_Госстроя_от_25.12.90___6___0_3" localSheetId="15">#REF!</definedName>
    <definedName name="Поправочные_коэффициенты_по_письму_Госстроя_от_25.12.90___6___0_3">#REF!</definedName>
    <definedName name="Поправочные_коэффициенты_по_письму_Госстроя_от_25.12.90___6___0_5" localSheetId="15">#REF!</definedName>
    <definedName name="Поправочные_коэффициенты_по_письму_Госстроя_от_25.12.90___6___0_5">#REF!</definedName>
    <definedName name="Поправочные_коэффициенты_по_письму_Госстроя_от_25.12.90___6___1" localSheetId="15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15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15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15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3" localSheetId="15">#REF!</definedName>
    <definedName name="Поправочные_коэффициенты_по_письму_Госстроя_от_25.12.90___6___3">#REF!</definedName>
    <definedName name="Поправочные_коэффициенты_по_письму_Госстроя_от_25.12.90___6___4" localSheetId="15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5">NA()</definedName>
    <definedName name="Поправочные_коэффициенты_по_письму_Госстроя_от_25.12.90___6___6" localSheetId="15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6___0" localSheetId="15">#REF!</definedName>
    <definedName name="Поправочные_коэффициенты_по_письму_Госстроя_от_25.12.90___6___6___0">#REF!</definedName>
    <definedName name="Поправочные_коэффициенты_по_письму_Госстроя_от_25.12.90___6___7">NA()</definedName>
    <definedName name="Поправочные_коэффициенты_по_письму_Госстроя_от_25.12.90___6___8" localSheetId="15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6___8___0" localSheetId="15">#REF!</definedName>
    <definedName name="Поправочные_коэффициенты_по_письму_Госстроя_от_25.12.90___6___8___0">#REF!</definedName>
    <definedName name="Поправочные_коэффициенты_по_письму_Госстроя_от_25.12.90___6___9">"$#ССЫЛ!.$AC$21:$AN$30"</definedName>
    <definedName name="Поправочные_коэффициенты_по_письму_Госстроя_от_25.12.90___6_1" localSheetId="15">#REF!</definedName>
    <definedName name="Поправочные_коэффициенты_по_письму_Госстроя_от_25.12.90___6_1">#REF!</definedName>
    <definedName name="Поправочные_коэффициенты_по_письму_Госстроя_от_25.12.90___6_3" localSheetId="15">#REF!</definedName>
    <definedName name="Поправочные_коэффициенты_по_письму_Госстроя_от_25.12.90___6_3">#REF!</definedName>
    <definedName name="Поправочные_коэффициенты_по_письму_Госстроя_от_25.12.90___6_5">NA()</definedName>
    <definedName name="Поправочные_коэффициенты_по_письму_Госстроя_от_25.12.90___7" localSheetId="15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15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0___0" localSheetId="15">#REF!</definedName>
    <definedName name="Поправочные_коэффициенты_по_письму_Госстроя_от_25.12.90___7___0___0">#REF!</definedName>
    <definedName name="Поправочные_коэффициенты_по_письму_Госстроя_от_25.12.90___7___10" localSheetId="15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15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15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15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15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"$#ССЫЛ!.$AC$21:$AN$30"</definedName>
    <definedName name="Поправочные_коэффициенты_по_письму_Госстроя_от_25.12.90___8___0" localSheetId="15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15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15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0___0___0___0" localSheetId="15">#REF!</definedName>
    <definedName name="Поправочные_коэффициенты_по_письму_Госстроя_от_25.12.90___8___0___0___0___0">#REF!</definedName>
    <definedName name="Поправочные_коэффициенты_по_письму_Госстроя_от_25.12.90___8___0___1" localSheetId="15">#REF!</definedName>
    <definedName name="Поправочные_коэффициенты_по_письму_Госстроя_от_25.12.90___8___0___1">#REF!</definedName>
    <definedName name="Поправочные_коэффициенты_по_письму_Госстроя_от_25.12.90___8___0___5" localSheetId="15">#REF!</definedName>
    <definedName name="Поправочные_коэффициенты_по_письму_Госстроя_от_25.12.90___8___0___5">#REF!</definedName>
    <definedName name="Поправочные_коэффициенты_по_письму_Госстроя_от_25.12.90___8___0_1" localSheetId="15">#REF!</definedName>
    <definedName name="Поправочные_коэффициенты_по_письму_Госстроя_от_25.12.90___8___0_1">#REF!</definedName>
    <definedName name="Поправочные_коэффициенты_по_письму_Госстроя_от_25.12.90___8___0_3" localSheetId="15">#REF!</definedName>
    <definedName name="Поправочные_коэффициенты_по_письму_Госстроя_от_25.12.90___8___0_3">#REF!</definedName>
    <definedName name="Поправочные_коэффициенты_по_письму_Госстроя_от_25.12.90___8___0_5" localSheetId="15">#REF!</definedName>
    <definedName name="Поправочные_коэффициенты_по_письму_Госстроя_от_25.12.90___8___0_5">#REF!</definedName>
    <definedName name="Поправочные_коэффициенты_по_письму_Госстроя_от_25.12.90___8___1" localSheetId="15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15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15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15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15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5" localSheetId="15">#REF!</definedName>
    <definedName name="Поправочные_коэффициенты_по_письму_Госстроя_от_25.12.90___8___5">#REF!</definedName>
    <definedName name="Поправочные_коэффициенты_по_письму_Госстроя_от_25.12.90___8___6" localSheetId="15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6___0" localSheetId="15">#REF!</definedName>
    <definedName name="Поправочные_коэффициенты_по_письму_Госстроя_от_25.12.90___8___6___0">#REF!</definedName>
    <definedName name="Поправочные_коэффициенты_по_письму_Госстроя_от_25.12.90___8___7" localSheetId="15">#REF!</definedName>
    <definedName name="Поправочные_коэффициенты_по_письму_Госстроя_от_25.12.90___8___7">#REF!</definedName>
    <definedName name="Поправочные_коэффициенты_по_письму_Госстроя_от_25.12.90___8___8" localSheetId="15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8___8___0" localSheetId="15">#REF!</definedName>
    <definedName name="Поправочные_коэффициенты_по_письму_Госстроя_от_25.12.90___8___8___0">#REF!</definedName>
    <definedName name="Поправочные_коэффициенты_по_письму_Госстроя_от_25.12.90___8___9">"$#ССЫЛ!.$AC$21:$AN$30"</definedName>
    <definedName name="Поправочные_коэффициенты_по_письму_Госстроя_от_25.12.90___8_1" localSheetId="15">#REF!</definedName>
    <definedName name="Поправочные_коэффициенты_по_письму_Госстроя_от_25.12.90___8_1">#REF!</definedName>
    <definedName name="Поправочные_коэффициенты_по_письму_Госстроя_от_25.12.90___8_3" localSheetId="15">#REF!</definedName>
    <definedName name="Поправочные_коэффициенты_по_письму_Госстроя_от_25.12.90___8_3">#REF!</definedName>
    <definedName name="Поправочные_коэффициенты_по_письму_Госстроя_от_25.12.90___8_5" localSheetId="15">#REF!</definedName>
    <definedName name="Поправочные_коэффициенты_по_письму_Госстроя_от_25.12.90___8_5">#REF!</definedName>
    <definedName name="Поправочные_коэффициенты_по_письму_Госстроя_от_25.12.90___9" localSheetId="15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15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15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15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0___0___0___0" localSheetId="15">#REF!</definedName>
    <definedName name="Поправочные_коэффициенты_по_письму_Госстроя_от_25.12.90___9___0___0___0___0">#REF!</definedName>
    <definedName name="Поправочные_коэффициенты_по_письму_Госстроя_от_25.12.90___9___0___5" localSheetId="15">#REF!</definedName>
    <definedName name="Поправочные_коэффициенты_по_письму_Госстроя_от_25.12.90___9___0___5">#REF!</definedName>
    <definedName name="Поправочные_коэффициенты_по_письму_Госстроя_от_25.12.90___9___0_5" localSheetId="15">#REF!</definedName>
    <definedName name="Поправочные_коэффициенты_по_письму_Госстроя_от_25.12.90___9___0_5">#REF!</definedName>
    <definedName name="Поправочные_коэффициенты_по_письму_Госстроя_от_25.12.90___9___10" localSheetId="15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15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15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5" localSheetId="15">#REF!</definedName>
    <definedName name="Поправочные_коэффициенты_по_письму_Госстроя_от_25.12.90___9___5">#REF!</definedName>
    <definedName name="Поправочные_коэффициенты_по_письму_Госстроя_от_25.12.90___9___6" localSheetId="15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15">#REF!</definedName>
    <definedName name="Поправочные_коэффициенты_по_письму_Госстроя_от_25.12.90___9___8">#REF!</definedName>
    <definedName name="Поправочные_коэффициенты_по_письму_Госстроя_от_25.12.90___9_1" localSheetId="15">#REF!</definedName>
    <definedName name="Поправочные_коэффициенты_по_письму_Госстроя_от_25.12.90___9_1">#REF!</definedName>
    <definedName name="Поправочные_коэффициенты_по_письму_Госстроя_от_25.12.90___9_3" localSheetId="15">#REF!</definedName>
    <definedName name="Поправочные_коэффициенты_по_письму_Госстроя_от_25.12.90___9_3">#REF!</definedName>
    <definedName name="Поправочные_коэффициенты_по_письму_Госстроя_от_25.12.90___9_5" localSheetId="15">#REF!</definedName>
    <definedName name="Поправочные_коэффициенты_по_письму_Госстроя_от_25.12.90___9_5">#REF!</definedName>
    <definedName name="Поправочные_коэффициенты_по_письму_Госстроя_от_25.12.90_1" localSheetId="15">#REF!</definedName>
    <definedName name="Поправочные_коэффициенты_по_письму_Госстроя_от_25.12.90_1">#REF!</definedName>
    <definedName name="Поправочные_коэффициенты_по_письму_Госстроя_от_25.12.90_3">NA()</definedName>
    <definedName name="Поправочные_коэффициенты_по_письму_Госстроя_от_25.12.90_4">NA()</definedName>
    <definedName name="Поправочные_коэффициенты_по_письму_Госстроя_от_25.12.90_5">NA()</definedName>
    <definedName name="ппп">[44]свод1!$A$7</definedName>
    <definedName name="пр" localSheetId="15">#REF!</definedName>
    <definedName name="пр">#REF!</definedName>
    <definedName name="прапоалад" localSheetId="15">[45]топография!#REF!</definedName>
    <definedName name="прапоалад">[45]топография!#REF!</definedName>
    <definedName name="приб">[46]сводная!$E$10</definedName>
    <definedName name="Прикладное_ПО" localSheetId="15">#REF!</definedName>
    <definedName name="Прикладное_ПО">#REF!</definedName>
    <definedName name="прим">[42]СметаСводная!$C$7</definedName>
    <definedName name="про" localSheetId="15">#REF!</definedName>
    <definedName name="про">#REF!</definedName>
    <definedName name="пробная" localSheetId="15">#REF!</definedName>
    <definedName name="пробная">#REF!</definedName>
    <definedName name="пробная\" localSheetId="15">#REF!</definedName>
    <definedName name="пробная\">#REF!</definedName>
    <definedName name="Проверил" localSheetId="15">#REF!</definedName>
    <definedName name="Проверил">#REF!</definedName>
    <definedName name="проект">'[47]СметаСводная павильон'!$D$6</definedName>
    <definedName name="прочие" localSheetId="15">#REF!</definedName>
    <definedName name="прочие">#REF!</definedName>
    <definedName name="Прочие_затраты_в_базисных_ценах" localSheetId="15">#REF!</definedName>
    <definedName name="Прочие_затраты_в_базисных_ценах">#REF!</definedName>
    <definedName name="Прочие_затраты_в_текущих_ценах" localSheetId="15">#REF!</definedName>
    <definedName name="Прочие_затраты_в_текущих_ценах">#REF!</definedName>
    <definedName name="Прочие_затраты_в_текущих_ценах_по_ресурсному_расчету" localSheetId="15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5">#REF!</definedName>
    <definedName name="Прочие_затраты_в_текущих_ценах_после_применения_индексов">#REF!</definedName>
    <definedName name="прпр" localSheetId="15">[10]Коэфф1.!#REF!</definedName>
    <definedName name="прпр">[10]Коэфф1.!#REF!</definedName>
    <definedName name="прпр_1" localSheetId="15">#REF!</definedName>
    <definedName name="прпр_1">#REF!</definedName>
    <definedName name="псков">[48]свод!$E$10</definedName>
    <definedName name="р" localSheetId="15">#REF!</definedName>
    <definedName name="р">#REF!</definedName>
    <definedName name="Работы" localSheetId="15">#REF!</definedName>
    <definedName name="Работы">#REF!</definedName>
    <definedName name="Разработка" localSheetId="15">#REF!</definedName>
    <definedName name="Разработка">#REF!</definedName>
    <definedName name="Разработка_" localSheetId="15">#REF!</definedName>
    <definedName name="Разработка_">#REF!</definedName>
    <definedName name="Районный_к_т_к_ЗП" localSheetId="15">#REF!</definedName>
    <definedName name="Районный_к_т_к_ЗП">#REF!</definedName>
    <definedName name="Районный_к_т_к_ЗП_по_ресурсному_расчету" localSheetId="15">#REF!</definedName>
    <definedName name="Районный_к_т_к_ЗП_по_ресурсному_расчету">#REF!</definedName>
    <definedName name="расчет">'[14]Таблица 3'!$A$3:$B$40</definedName>
    <definedName name="расчет1">'[14]Таблица 3'!$A$3:$B$40</definedName>
    <definedName name="РД" localSheetId="15">#REF!</definedName>
    <definedName name="РД">#REF!</definedName>
    <definedName name="Регистрационный_номер_группы_строек" localSheetId="15">#REF!</definedName>
    <definedName name="Регистрационный_номер_группы_строек">#REF!</definedName>
    <definedName name="Регистрационный_номер_локальной_сметы" localSheetId="15">#REF!</definedName>
    <definedName name="Регистрационный_номер_локальной_сметы">#REF!</definedName>
    <definedName name="Регистрационный_номер_объекта" localSheetId="15">#REF!</definedName>
    <definedName name="Регистрационный_номер_объекта">#REF!</definedName>
    <definedName name="Регистрационный_номер_объектной_сметы" localSheetId="15">#REF!</definedName>
    <definedName name="Регистрационный_номер_объектной_сметы">#REF!</definedName>
    <definedName name="Регистрационный_номер_очереди" localSheetId="15">#REF!</definedName>
    <definedName name="Регистрационный_номер_очереди">#REF!</definedName>
    <definedName name="Регистрационный_номер_пускового_комплекса" localSheetId="15">#REF!</definedName>
    <definedName name="Регистрационный_номер_пускового_комплекса">#REF!</definedName>
    <definedName name="Регистрационный_номер_сводного_сметного_расчета" localSheetId="15">#REF!</definedName>
    <definedName name="Регистрационный_номер_сводного_сметного_расчета">#REF!</definedName>
    <definedName name="Регистрационный_номер_стройки" localSheetId="15">#REF!</definedName>
    <definedName name="Регистрационный_номер_стройки">#REF!</definedName>
    <definedName name="рига">'[49]СметаСводная снег'!$E$7</definedName>
    <definedName name="рол" localSheetId="15">[45]топография!#REF!</definedName>
    <definedName name="рол">[45]топография!#REF!</definedName>
    <definedName name="ролл" localSheetId="15">#REF!</definedName>
    <definedName name="ролл">#REF!</definedName>
    <definedName name="рпв" localSheetId="15">#REF!</definedName>
    <definedName name="рпв">#REF!</definedName>
    <definedName name="рр" localSheetId="15">#REF!</definedName>
    <definedName name="рр">#REF!</definedName>
    <definedName name="Руководитель" localSheetId="15">#REF!</definedName>
    <definedName name="Руководитель">#REF!</definedName>
    <definedName name="ручей" localSheetId="15">#REF!</definedName>
    <definedName name="ручей">#REF!</definedName>
    <definedName name="савепр" localSheetId="15">#REF!</definedName>
    <definedName name="савепр">#REF!</definedName>
    <definedName name="сам" localSheetId="15">#REF!</definedName>
    <definedName name="сам">#REF!</definedName>
    <definedName name="Свод" localSheetId="15">#REF!</definedName>
    <definedName name="Свод">#REF!</definedName>
    <definedName name="свод1" localSheetId="15">[50]топография!#REF!</definedName>
    <definedName name="свод1">[50]топография!#REF!</definedName>
    <definedName name="сводИИ">[51]топография!#REF!</definedName>
    <definedName name="сводная" localSheetId="15">#REF!</definedName>
    <definedName name="сводная">#REF!</definedName>
    <definedName name="СводнУТ" localSheetId="15">[23]топография!#REF!</definedName>
    <definedName name="СводнУТ">[23]топография!#REF!</definedName>
    <definedName name="СводУТ" localSheetId="15">#REF!</definedName>
    <definedName name="СводУТ">#REF!</definedName>
    <definedName name="Сервис" localSheetId="15">#REF!</definedName>
    <definedName name="Сервис">#REF!</definedName>
    <definedName name="Сервис_Всего" localSheetId="15">'[10]Прайс лист'!#REF!</definedName>
    <definedName name="Сервис_Всего">'[10]Прайс лист'!#REF!</definedName>
    <definedName name="Сервис_Всего_1" localSheetId="15">#REF!</definedName>
    <definedName name="Сервис_Всего_1">#REF!</definedName>
    <definedName name="Сервисное_оборудование" localSheetId="15">[10]Коэфф1.!#REF!</definedName>
    <definedName name="Сервисное_оборудование">[10]Коэфф1.!#REF!</definedName>
    <definedName name="Сервисное_оборудование_1" localSheetId="15">#REF!</definedName>
    <definedName name="Сервисное_оборудование_1">#REF!</definedName>
    <definedName name="см" localSheetId="15">#REF!</definedName>
    <definedName name="см">#REF!</definedName>
    <definedName name="см___0" localSheetId="15">#REF!</definedName>
    <definedName name="см___0">#REF!</definedName>
    <definedName name="См7" localSheetId="15">#REF!</definedName>
    <definedName name="См7">#REF!</definedName>
    <definedName name="Сметная_стоимость_в_базисных_ценах" localSheetId="15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5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5">#REF!</definedName>
    <definedName name="Сметная_стоимость_по_ресурсному_расчету">#REF!</definedName>
    <definedName name="сми" localSheetId="15">#REF!</definedName>
    <definedName name="сми">#REF!</definedName>
    <definedName name="Согласование" localSheetId="15">#REF!</definedName>
    <definedName name="Согласование">#REF!</definedName>
    <definedName name="Составил" localSheetId="15">#REF!</definedName>
    <definedName name="Составил">#REF!</definedName>
    <definedName name="Составитель" localSheetId="15">#REF!</definedName>
    <definedName name="Составитель">#REF!</definedName>
    <definedName name="СП1" localSheetId="15">[3]Обновление!#REF!</definedName>
    <definedName name="СП1">[3]Обновление!#REF!</definedName>
    <definedName name="Средняя_з_пл_в_строительстве" localSheetId="15">#REF!</definedName>
    <definedName name="Средняя_з_пл_в_строительстве">#REF!</definedName>
    <definedName name="Средняя_з_пл_по_отрасли__Связь" localSheetId="15">#REF!</definedName>
    <definedName name="Средняя_з_пл_по_отрасли__Связь">#REF!</definedName>
    <definedName name="ссс" localSheetId="15">#REF!</definedName>
    <definedName name="ссс">#REF!</definedName>
    <definedName name="Стоимость_по_акту_выполненных_работ_в_базисных_ценах" localSheetId="15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5">#REF!</definedName>
    <definedName name="Стоимость_по_акту_выполненных_работ_при_ресурсном_расчете">#REF!</definedName>
    <definedName name="Строительная_полоса" localSheetId="15">#REF!</definedName>
    <definedName name="Строительная_полоса">#REF!</definedName>
    <definedName name="Строительные_работы_в_базисных_ценах" localSheetId="15">#REF!</definedName>
    <definedName name="Строительные_работы_в_базисных_ценах">#REF!</definedName>
    <definedName name="Строительные_работы_в_текущих_ценах" localSheetId="15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5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5">#REF!</definedName>
    <definedName name="Строительные_работы_в_текущих_ценах_после_применения_индексов">#REF!</definedName>
    <definedName name="Сургут">NA()</definedName>
    <definedName name="т">'[25]СметаСводная Рыб'!$C$13</definedName>
    <definedName name="Таблица3">'[14]Таблица 3'!$A$3:$B$40</definedName>
    <definedName name="Таблица5">'[14]Таблица 5'!$A$3:$G$77</definedName>
    <definedName name="Территориальная_поправка_к_ТЕР" localSheetId="15">#REF!</definedName>
    <definedName name="Территориальная_поправка_к_ТЕР">#REF!</definedName>
    <definedName name="топ1" localSheetId="15">#REF!</definedName>
    <definedName name="топ1">#REF!</definedName>
    <definedName name="топ2" localSheetId="15">#REF!</definedName>
    <definedName name="топ2">#REF!</definedName>
    <definedName name="топо" localSheetId="15">#REF!</definedName>
    <definedName name="топо">#REF!</definedName>
    <definedName name="топогр" localSheetId="15">[12]Смета!#REF!</definedName>
    <definedName name="топогр">[12]Смета!#REF!</definedName>
    <definedName name="топогр1" localSheetId="15">#REF!</definedName>
    <definedName name="топогр1">#REF!</definedName>
    <definedName name="топограф" localSheetId="15">#REF!</definedName>
    <definedName name="топограф">#REF!</definedName>
    <definedName name="Труд_механизаторов_по_акту_вып_работ_с_учетом_к_тов" localSheetId="15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5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5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5">#REF!</definedName>
    <definedName name="Трудоемкость_основных_рабочих_по_акту_выполненных_работ">#REF!</definedName>
    <definedName name="ТС1" localSheetId="15">#REF!</definedName>
    <definedName name="ТС1">#REF!</definedName>
    <definedName name="тьбю" localSheetId="15">#REF!</definedName>
    <definedName name="тьбю">#REF!</definedName>
    <definedName name="тьмтиб" localSheetId="15">#REF!</definedName>
    <definedName name="тьмтиб">#REF!</definedName>
    <definedName name="Увеличение_затрат_по_ЭММ" localSheetId="15">#REF!</definedName>
    <definedName name="Увеличение_затрат_по_ЭММ">#REF!</definedName>
    <definedName name="Укрупненный_норматив_НР_для_расчета_в_текущих_ценах_и_ценах_2001г." localSheetId="15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5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5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5">#REF!</definedName>
    <definedName name="Укрупненный_норматив_СП_для_расчета_в_ценах_1984г.">#REF!</definedName>
    <definedName name="уу">'[25]СметаСводная Рыб'!$C$13</definedName>
    <definedName name="уцуц" localSheetId="15">#REF!</definedName>
    <definedName name="уцуц">#REF!</definedName>
    <definedName name="Участок" localSheetId="15">#REF!</definedName>
    <definedName name="Участок">#REF!</definedName>
    <definedName name="ф" localSheetId="15">#REF!</definedName>
    <definedName name="ф">#REF!</definedName>
    <definedName name="ф1" localSheetId="15">#REF!</definedName>
    <definedName name="ф1">#REF!</definedName>
    <definedName name="фед">'[16]свод 2'!$C$10</definedName>
    <definedName name="ффыв" localSheetId="15">#REF!</definedName>
    <definedName name="ффыв">#REF!</definedName>
    <definedName name="фыв" localSheetId="15">#REF!</definedName>
    <definedName name="фыв">#REF!</definedName>
    <definedName name="цена">#N/A</definedName>
    <definedName name="цена___0">"$#ССЫЛ!.$L$1:$L$32000"</definedName>
    <definedName name="цена___0___0" localSheetId="15">#REF!</definedName>
    <definedName name="цена___0___0">#REF!</definedName>
    <definedName name="цена___0___0___0" localSheetId="15">#REF!</definedName>
    <definedName name="цена___0___0___0">#REF!</definedName>
    <definedName name="цена___0___0___0___0" localSheetId="15">#REF!</definedName>
    <definedName name="цена___0___0___0___0">#REF!</definedName>
    <definedName name="цена___0___0___0___0___0" localSheetId="15">#REF!</definedName>
    <definedName name="цена___0___0___0___0___0">#REF!</definedName>
    <definedName name="цена___0___0___0___1" localSheetId="15">#REF!</definedName>
    <definedName name="цена___0___0___0___1">#REF!</definedName>
    <definedName name="цена___0___0___0___3" localSheetId="15">#REF!</definedName>
    <definedName name="цена___0___0___0___3">#REF!</definedName>
    <definedName name="цена___0___0___0___5" localSheetId="15">#REF!</definedName>
    <definedName name="цена___0___0___0___5">#REF!</definedName>
    <definedName name="цена___0___0___0_1" localSheetId="15">#REF!</definedName>
    <definedName name="цена___0___0___0_1">#REF!</definedName>
    <definedName name="цена___0___0___0_5" localSheetId="15">#REF!</definedName>
    <definedName name="цена___0___0___0_5">#REF!</definedName>
    <definedName name="цена___0___0___1" localSheetId="15">#REF!</definedName>
    <definedName name="цена___0___0___1">#REF!</definedName>
    <definedName name="цена___0___0___2" localSheetId="15">#REF!</definedName>
    <definedName name="цена___0___0___2">#REF!</definedName>
    <definedName name="цена___0___0___3" localSheetId="15">#REF!</definedName>
    <definedName name="цена___0___0___3">#REF!</definedName>
    <definedName name="цена___0___0___3___0" localSheetId="15">#REF!</definedName>
    <definedName name="цена___0___0___3___0">#REF!</definedName>
    <definedName name="цена___0___0___4" localSheetId="15">#REF!</definedName>
    <definedName name="цена___0___0___4">#REF!</definedName>
    <definedName name="цена___0___0___5" localSheetId="15">#REF!</definedName>
    <definedName name="цена___0___0___5">#REF!</definedName>
    <definedName name="цена___0___0___6" localSheetId="15">#REF!</definedName>
    <definedName name="цена___0___0___6">#REF!</definedName>
    <definedName name="цена___0___0___7" localSheetId="15">#REF!</definedName>
    <definedName name="цена___0___0___7">#REF!</definedName>
    <definedName name="цена___0___0___8" localSheetId="15">#REF!</definedName>
    <definedName name="цена___0___0___8">#REF!</definedName>
    <definedName name="цена___0___0___9" localSheetId="15">#REF!</definedName>
    <definedName name="цена___0___0___9">#REF!</definedName>
    <definedName name="цена___0___0_1" localSheetId="15">#REF!</definedName>
    <definedName name="цена___0___0_1">#REF!</definedName>
    <definedName name="цена___0___0_3" localSheetId="15">#REF!</definedName>
    <definedName name="цена___0___0_3">#REF!</definedName>
    <definedName name="цена___0___0_5" localSheetId="15">#REF!</definedName>
    <definedName name="цена___0___0_5">#REF!</definedName>
    <definedName name="цена___0___1" localSheetId="15">#REF!</definedName>
    <definedName name="цена___0___1">#REF!</definedName>
    <definedName name="цена___0___1___0" localSheetId="15">#REF!</definedName>
    <definedName name="цена___0___1___0">#REF!</definedName>
    <definedName name="цена___0___10" localSheetId="15">#REF!</definedName>
    <definedName name="цена___0___10">#REF!</definedName>
    <definedName name="цена___0___12" localSheetId="15">#REF!</definedName>
    <definedName name="цена___0___12">#REF!</definedName>
    <definedName name="цена___0___2" localSheetId="15">#REF!</definedName>
    <definedName name="цена___0___2">#REF!</definedName>
    <definedName name="цена___0___2___0" localSheetId="15">#REF!</definedName>
    <definedName name="цена___0___2___0">#REF!</definedName>
    <definedName name="цена___0___2___0___0" localSheetId="15">#REF!</definedName>
    <definedName name="цена___0___2___0___0">#REF!</definedName>
    <definedName name="цена___0___2___5" localSheetId="15">#REF!</definedName>
    <definedName name="цена___0___2___5">#REF!</definedName>
    <definedName name="цена___0___2_1" localSheetId="15">#REF!</definedName>
    <definedName name="цена___0___2_1">#REF!</definedName>
    <definedName name="цена___0___2_3" localSheetId="15">#REF!</definedName>
    <definedName name="цена___0___2_3">#REF!</definedName>
    <definedName name="цена___0___2_5" localSheetId="15">#REF!</definedName>
    <definedName name="цена___0___2_5">#REF!</definedName>
    <definedName name="цена___0___3" localSheetId="15">#REF!</definedName>
    <definedName name="цена___0___3">#REF!</definedName>
    <definedName name="цена___0___3___0" localSheetId="15">#REF!</definedName>
    <definedName name="цена___0___3___0">#REF!</definedName>
    <definedName name="цена___0___3___3" localSheetId="15">#REF!</definedName>
    <definedName name="цена___0___3___3">#REF!</definedName>
    <definedName name="цена___0___3___5" localSheetId="15">#REF!</definedName>
    <definedName name="цена___0___3___5">#REF!</definedName>
    <definedName name="цена___0___3_1" localSheetId="15">#REF!</definedName>
    <definedName name="цена___0___3_1">#REF!</definedName>
    <definedName name="цена___0___3_5" localSheetId="15">#REF!</definedName>
    <definedName name="цена___0___3_5">#REF!</definedName>
    <definedName name="цена___0___4" localSheetId="15">#REF!</definedName>
    <definedName name="цена___0___4">#REF!</definedName>
    <definedName name="цена___0___4___0" localSheetId="15">#REF!</definedName>
    <definedName name="цена___0___4___0">#REF!</definedName>
    <definedName name="цена___0___4___5" localSheetId="15">#REF!</definedName>
    <definedName name="цена___0___4___5">#REF!</definedName>
    <definedName name="цена___0___4_1" localSheetId="15">#REF!</definedName>
    <definedName name="цена___0___4_1">#REF!</definedName>
    <definedName name="цена___0___4_3" localSheetId="15">#REF!</definedName>
    <definedName name="цена___0___4_3">#REF!</definedName>
    <definedName name="цена___0___4_5" localSheetId="15">#REF!</definedName>
    <definedName name="цена___0___4_5">#REF!</definedName>
    <definedName name="цена___0___5" localSheetId="15">#REF!</definedName>
    <definedName name="цена___0___5">#REF!</definedName>
    <definedName name="цена___0___5___0" localSheetId="15">#REF!</definedName>
    <definedName name="цена___0___5___0">#REF!</definedName>
    <definedName name="цена___0___6" localSheetId="15">#REF!</definedName>
    <definedName name="цена___0___6">#REF!</definedName>
    <definedName name="цена___0___6___0" localSheetId="15">#REF!</definedName>
    <definedName name="цена___0___6___0">#REF!</definedName>
    <definedName name="цена___0___7" localSheetId="15">#REF!</definedName>
    <definedName name="цена___0___7">#REF!</definedName>
    <definedName name="цена___0___8" localSheetId="15">#REF!</definedName>
    <definedName name="цена___0___8">#REF!</definedName>
    <definedName name="цена___0___8___0" localSheetId="15">#REF!</definedName>
    <definedName name="цена___0___8___0">#REF!</definedName>
    <definedName name="цена___0___9">"$#ССЫЛ!.$L$1:$L$32000"</definedName>
    <definedName name="цена___0_1" localSheetId="15">#REF!</definedName>
    <definedName name="цена___0_1">#REF!</definedName>
    <definedName name="цена___0_3" localSheetId="15">#REF!</definedName>
    <definedName name="цена___0_3">#REF!</definedName>
    <definedName name="цена___0_5" localSheetId="15">#REF!</definedName>
    <definedName name="цена___0_5">#REF!</definedName>
    <definedName name="цена___1" localSheetId="15">#REF!</definedName>
    <definedName name="цена___1">#REF!</definedName>
    <definedName name="цена___1___0" localSheetId="15">#REF!</definedName>
    <definedName name="цена___1___0">#REF!</definedName>
    <definedName name="цена___1___0___0" localSheetId="15">#REF!</definedName>
    <definedName name="цена___1___0___0">#REF!</definedName>
    <definedName name="цена___1___1" localSheetId="15">#REF!</definedName>
    <definedName name="цена___1___1">#REF!</definedName>
    <definedName name="цена___1___5" localSheetId="15">#REF!</definedName>
    <definedName name="цена___1___5">#REF!</definedName>
    <definedName name="цена___1_1" localSheetId="15">#REF!</definedName>
    <definedName name="цена___1_1">#REF!</definedName>
    <definedName name="цена___1_3" localSheetId="15">#REF!</definedName>
    <definedName name="цена___1_3">#REF!</definedName>
    <definedName name="цена___1_5" localSheetId="15">#REF!</definedName>
    <definedName name="цена___1_5">#REF!</definedName>
    <definedName name="цена___10">"$#ССЫЛ!.$L$1:$L$32000"</definedName>
    <definedName name="цена___10___0">NA()</definedName>
    <definedName name="цена___10___0___0" localSheetId="15">#REF!</definedName>
    <definedName name="цена___10___0___0">#REF!</definedName>
    <definedName name="цена___10___0___0___0" localSheetId="15">#REF!</definedName>
    <definedName name="цена___10___0___0___0">#REF!</definedName>
    <definedName name="цена___10___0___1">NA()</definedName>
    <definedName name="цена___10___0___5">NA()</definedName>
    <definedName name="цена___10___0_1">NA()</definedName>
    <definedName name="цена___10___0_3">NA()</definedName>
    <definedName name="цена___10___0_5">NA()</definedName>
    <definedName name="цена___10___1" localSheetId="15">#REF!</definedName>
    <definedName name="цена___10___1">#REF!</definedName>
    <definedName name="цена___10___10" localSheetId="15">#REF!</definedName>
    <definedName name="цена___10___10">#REF!</definedName>
    <definedName name="цена___10___12" localSheetId="15">#REF!</definedName>
    <definedName name="цена___10___12">#REF!</definedName>
    <definedName name="цена___10___2">NA()</definedName>
    <definedName name="цена___10___4">NA()</definedName>
    <definedName name="цена___10___5" localSheetId="15">#REF!</definedName>
    <definedName name="цена___10___5">#REF!</definedName>
    <definedName name="цена___10___6">NA()</definedName>
    <definedName name="цена___10___6___0">NA()</definedName>
    <definedName name="цена___10___8">NA()</definedName>
    <definedName name="цена___10___8___0">NA()</definedName>
    <definedName name="цена___10___9">"$#ССЫЛ!.$L$1:$L$32000"</definedName>
    <definedName name="цена___10_1">NA()</definedName>
    <definedName name="цена___10_3" localSheetId="15">#REF!</definedName>
    <definedName name="цена___10_3">#REF!</definedName>
    <definedName name="цена___10_5" localSheetId="15">#REF!</definedName>
    <definedName name="цена___10_5">#REF!</definedName>
    <definedName name="цена___11" localSheetId="15">#REF!</definedName>
    <definedName name="цена___11">#REF!</definedName>
    <definedName name="цена___11___0">NA()</definedName>
    <definedName name="цена___11___10" localSheetId="15">#REF!</definedName>
    <definedName name="цена___11___10">#REF!</definedName>
    <definedName name="цена___11___2" localSheetId="15">#REF!</definedName>
    <definedName name="цена___11___2">#REF!</definedName>
    <definedName name="цена___11___4" localSheetId="15">#REF!</definedName>
    <definedName name="цена___11___4">#REF!</definedName>
    <definedName name="цена___11___6" localSheetId="15">#REF!</definedName>
    <definedName name="цена___11___6">#REF!</definedName>
    <definedName name="цена___11___8" localSheetId="15">#REF!</definedName>
    <definedName name="цена___11___8">#REF!</definedName>
    <definedName name="цена___12">NA()</definedName>
    <definedName name="цена___2">"$#ССЫЛ!.$L$1:$L$32000"</definedName>
    <definedName name="цена___2___0" localSheetId="15">#REF!</definedName>
    <definedName name="цена___2___0">#REF!</definedName>
    <definedName name="цена___2___0___0" localSheetId="15">#REF!</definedName>
    <definedName name="цена___2___0___0">#REF!</definedName>
    <definedName name="цена___2___0___0___0" localSheetId="15">#REF!</definedName>
    <definedName name="цена___2___0___0___0">#REF!</definedName>
    <definedName name="цена___2___0___0___0___0" localSheetId="15">#REF!</definedName>
    <definedName name="цена___2___0___0___0___0">#REF!</definedName>
    <definedName name="цена___2___0___0___1" localSheetId="15">#REF!</definedName>
    <definedName name="цена___2___0___0___1">#REF!</definedName>
    <definedName name="цена___2___0___0___3" localSheetId="15">#REF!</definedName>
    <definedName name="цена___2___0___0___3">#REF!</definedName>
    <definedName name="цена___2___0___0___5" localSheetId="15">#REF!</definedName>
    <definedName name="цена___2___0___0___5">#REF!</definedName>
    <definedName name="цена___2___0___0_1" localSheetId="15">#REF!</definedName>
    <definedName name="цена___2___0___0_1">#REF!</definedName>
    <definedName name="цена___2___0___0_5" localSheetId="15">#REF!</definedName>
    <definedName name="цена___2___0___0_5">#REF!</definedName>
    <definedName name="цена___2___0___1" localSheetId="15">#REF!</definedName>
    <definedName name="цена___2___0___1">#REF!</definedName>
    <definedName name="цена___2___0___3" localSheetId="15">#REF!</definedName>
    <definedName name="цена___2___0___3">#REF!</definedName>
    <definedName name="цена___2___0___5" localSheetId="15">#REF!</definedName>
    <definedName name="цена___2___0___5">#REF!</definedName>
    <definedName name="цена___2___0___6" localSheetId="15">#REF!</definedName>
    <definedName name="цена___2___0___6">#REF!</definedName>
    <definedName name="цена___2___0___7" localSheetId="15">#REF!</definedName>
    <definedName name="цена___2___0___7">#REF!</definedName>
    <definedName name="цена___2___0___8" localSheetId="15">#REF!</definedName>
    <definedName name="цена___2___0___8">#REF!</definedName>
    <definedName name="цена___2___0___9" localSheetId="15">#REF!</definedName>
    <definedName name="цена___2___0___9">#REF!</definedName>
    <definedName name="цена___2___0_1" localSheetId="15">#REF!</definedName>
    <definedName name="цена___2___0_1">#REF!</definedName>
    <definedName name="цена___2___0_3" localSheetId="15">#REF!</definedName>
    <definedName name="цена___2___0_3">#REF!</definedName>
    <definedName name="цена___2___0_5" localSheetId="15">#REF!</definedName>
    <definedName name="цена___2___0_5">#REF!</definedName>
    <definedName name="цена___2___1" localSheetId="15">#REF!</definedName>
    <definedName name="цена___2___1">#REF!</definedName>
    <definedName name="цена___2___1___0" localSheetId="15">#REF!</definedName>
    <definedName name="цена___2___1___0">#REF!</definedName>
    <definedName name="цена___2___10" localSheetId="15">#REF!</definedName>
    <definedName name="цена___2___10">#REF!</definedName>
    <definedName name="цена___2___12" localSheetId="15">#REF!</definedName>
    <definedName name="цена___2___12">#REF!</definedName>
    <definedName name="цена___2___2" localSheetId="15">#REF!</definedName>
    <definedName name="цена___2___2">#REF!</definedName>
    <definedName name="цена___2___3" localSheetId="15">#REF!</definedName>
    <definedName name="цена___2___3">#REF!</definedName>
    <definedName name="цена___2___4" localSheetId="15">#REF!</definedName>
    <definedName name="цена___2___4">#REF!</definedName>
    <definedName name="цена___2___4___0" localSheetId="15">#REF!</definedName>
    <definedName name="цена___2___4___0">#REF!</definedName>
    <definedName name="цена___2___4___5" localSheetId="15">#REF!</definedName>
    <definedName name="цена___2___4___5">#REF!</definedName>
    <definedName name="цена___2___4_1" localSheetId="15">#REF!</definedName>
    <definedName name="цена___2___4_1">#REF!</definedName>
    <definedName name="цена___2___4_3" localSheetId="15">#REF!</definedName>
    <definedName name="цена___2___4_3">#REF!</definedName>
    <definedName name="цена___2___4_5" localSheetId="15">#REF!</definedName>
    <definedName name="цена___2___4_5">#REF!</definedName>
    <definedName name="цена___2___5" localSheetId="15">#REF!</definedName>
    <definedName name="цена___2___5">#REF!</definedName>
    <definedName name="цена___2___6" localSheetId="15">#REF!</definedName>
    <definedName name="цена___2___6">#REF!</definedName>
    <definedName name="цена___2___6___0" localSheetId="15">#REF!</definedName>
    <definedName name="цена___2___6___0">#REF!</definedName>
    <definedName name="цена___2___7" localSheetId="15">#REF!</definedName>
    <definedName name="цена___2___7">#REF!</definedName>
    <definedName name="цена___2___8" localSheetId="15">#REF!</definedName>
    <definedName name="цена___2___8">#REF!</definedName>
    <definedName name="цена___2___8___0" localSheetId="15">#REF!</definedName>
    <definedName name="цена___2___8___0">#REF!</definedName>
    <definedName name="цена___2___9">"$#ССЫЛ!.$L$1:$L$32000"</definedName>
    <definedName name="цена___2_1" localSheetId="15">#REF!</definedName>
    <definedName name="цена___2_1">#REF!</definedName>
    <definedName name="цена___2_3" localSheetId="15">#REF!</definedName>
    <definedName name="цена___2_3">#REF!</definedName>
    <definedName name="цена___2_5" localSheetId="15">#REF!</definedName>
    <definedName name="цена___2_5">#REF!</definedName>
    <definedName name="цена___3" localSheetId="15">#REF!</definedName>
    <definedName name="цена___3">#REF!</definedName>
    <definedName name="цена___3___0" localSheetId="15">#REF!</definedName>
    <definedName name="цена___3___0">#REF!</definedName>
    <definedName name="цена___3___0___0">NA()</definedName>
    <definedName name="цена___3___0___0___0">NA()</definedName>
    <definedName name="цена___3___0___1">NA()</definedName>
    <definedName name="цена___3___0___3">NA()</definedName>
    <definedName name="цена___3___0___5" localSheetId="15">#REF!</definedName>
    <definedName name="цена___3___0___5">#REF!</definedName>
    <definedName name="цена___3___0_1">NA()</definedName>
    <definedName name="цена___3___0_3" localSheetId="15">#REF!</definedName>
    <definedName name="цена___3___0_3">#REF!</definedName>
    <definedName name="цена___3___0_5" localSheetId="15">#REF!</definedName>
    <definedName name="цена___3___0_5">#REF!</definedName>
    <definedName name="цена___3___1" localSheetId="15">#REF!</definedName>
    <definedName name="цена___3___1">#REF!</definedName>
    <definedName name="цена___3___10" localSheetId="15">#REF!</definedName>
    <definedName name="цена___3___10">#REF!</definedName>
    <definedName name="цена___3___2" localSheetId="15">#REF!</definedName>
    <definedName name="цена___3___2">#REF!</definedName>
    <definedName name="цена___3___3" localSheetId="15">#REF!</definedName>
    <definedName name="цена___3___3">#REF!</definedName>
    <definedName name="цена___3___4" localSheetId="15">#REF!</definedName>
    <definedName name="цена___3___4">#REF!</definedName>
    <definedName name="цена___3___4___0" localSheetId="15">#REF!</definedName>
    <definedName name="цена___3___4___0">#REF!</definedName>
    <definedName name="цена___3___5" localSheetId="15">#REF!</definedName>
    <definedName name="цена___3___5">#REF!</definedName>
    <definedName name="цена___3___6" localSheetId="15">#REF!</definedName>
    <definedName name="цена___3___6">#REF!</definedName>
    <definedName name="цена___3___8" localSheetId="15">#REF!</definedName>
    <definedName name="цена___3___8">#REF!</definedName>
    <definedName name="цена___3___8___0" localSheetId="15">#REF!</definedName>
    <definedName name="цена___3___8___0">#REF!</definedName>
    <definedName name="цена___3___9" localSheetId="15">#REF!</definedName>
    <definedName name="цена___3___9">#REF!</definedName>
    <definedName name="цена___3_1" localSheetId="15">#REF!</definedName>
    <definedName name="цена___3_1">#REF!</definedName>
    <definedName name="цена___3_3">NA()</definedName>
    <definedName name="цена___3_5" localSheetId="15">#REF!</definedName>
    <definedName name="цена___3_5">#REF!</definedName>
    <definedName name="цена___4">"$#ССЫЛ!.$L$1:$L$32000"</definedName>
    <definedName name="цена___4___0">NA()</definedName>
    <definedName name="цена___4___0___0" localSheetId="15">#REF!</definedName>
    <definedName name="цена___4___0___0">#REF!</definedName>
    <definedName name="цена___4___0___0___0" localSheetId="15">#REF!</definedName>
    <definedName name="цена___4___0___0___0">#REF!</definedName>
    <definedName name="цена___4___0___0___0___0" localSheetId="15">#REF!</definedName>
    <definedName name="цена___4___0___0___0___0">#REF!</definedName>
    <definedName name="цена___4___0___0___1" localSheetId="15">#REF!</definedName>
    <definedName name="цена___4___0___0___1">#REF!</definedName>
    <definedName name="цена___4___0___0___3" localSheetId="15">#REF!</definedName>
    <definedName name="цена___4___0___0___3">#REF!</definedName>
    <definedName name="цена___4___0___0___5" localSheetId="15">#REF!</definedName>
    <definedName name="цена___4___0___0___5">#REF!</definedName>
    <definedName name="цена___4___0___0_1" localSheetId="15">#REF!</definedName>
    <definedName name="цена___4___0___0_1">#REF!</definedName>
    <definedName name="цена___4___0___0_5" localSheetId="15">#REF!</definedName>
    <definedName name="цена___4___0___0_5">#REF!</definedName>
    <definedName name="цена___4___0___1" localSheetId="15">#REF!</definedName>
    <definedName name="цена___4___0___1">#REF!</definedName>
    <definedName name="цена___4___0___3" localSheetId="15">#REF!</definedName>
    <definedName name="цена___4___0___3">#REF!</definedName>
    <definedName name="цена___4___0___5">NA()</definedName>
    <definedName name="цена___4___0___6">NA()</definedName>
    <definedName name="цена___4___0___7">NA()</definedName>
    <definedName name="цена___4___0___8">NA()</definedName>
    <definedName name="цена___4___0___9">NA()</definedName>
    <definedName name="цена___4___0_1" localSheetId="15">#REF!</definedName>
    <definedName name="цена___4___0_1">#REF!</definedName>
    <definedName name="цена___4___0_3" localSheetId="15">#REF!</definedName>
    <definedName name="цена___4___0_3">#REF!</definedName>
    <definedName name="цена___4___0_5">NA()</definedName>
    <definedName name="цена___4___1" localSheetId="15">#REF!</definedName>
    <definedName name="цена___4___1">#REF!</definedName>
    <definedName name="цена___4___10" localSheetId="15">#REF!</definedName>
    <definedName name="цена___4___10">#REF!</definedName>
    <definedName name="цена___4___12" localSheetId="15">#REF!</definedName>
    <definedName name="цена___4___12">#REF!</definedName>
    <definedName name="цена___4___2" localSheetId="15">#REF!</definedName>
    <definedName name="цена___4___2">#REF!</definedName>
    <definedName name="цена___4___3" localSheetId="15">#REF!</definedName>
    <definedName name="цена___4___3">#REF!</definedName>
    <definedName name="цена___4___3___0" localSheetId="15">#REF!</definedName>
    <definedName name="цена___4___3___0">#REF!</definedName>
    <definedName name="цена___4___4" localSheetId="15">#REF!</definedName>
    <definedName name="цена___4___4">#REF!</definedName>
    <definedName name="цена___4___5" localSheetId="15">#REF!</definedName>
    <definedName name="цена___4___5">#REF!</definedName>
    <definedName name="цена___4___6" localSheetId="15">#REF!</definedName>
    <definedName name="цена___4___6">#REF!</definedName>
    <definedName name="цена___4___6___0" localSheetId="15">#REF!</definedName>
    <definedName name="цена___4___6___0">#REF!</definedName>
    <definedName name="цена___4___7" localSheetId="15">#REF!</definedName>
    <definedName name="цена___4___7">#REF!</definedName>
    <definedName name="цена___4___8" localSheetId="15">#REF!</definedName>
    <definedName name="цена___4___8">#REF!</definedName>
    <definedName name="цена___4___8___0" localSheetId="15">#REF!</definedName>
    <definedName name="цена___4___8___0">#REF!</definedName>
    <definedName name="цена___4___9">"$#ССЫЛ!.$L$1:$L$32000"</definedName>
    <definedName name="цена___4_1" localSheetId="15">#REF!</definedName>
    <definedName name="цена___4_1">#REF!</definedName>
    <definedName name="цена___4_3" localSheetId="15">#REF!</definedName>
    <definedName name="цена___4_3">#REF!</definedName>
    <definedName name="цена___4_5" localSheetId="15">#REF!</definedName>
    <definedName name="цена___4_5">#REF!</definedName>
    <definedName name="цена___5">NA()</definedName>
    <definedName name="цена___5___0" localSheetId="15">#REF!</definedName>
    <definedName name="цена___5___0">#REF!</definedName>
    <definedName name="цена___5___0___0" localSheetId="15">#REF!</definedName>
    <definedName name="цена___5___0___0">#REF!</definedName>
    <definedName name="цена___5___0___0___0" localSheetId="15">#REF!</definedName>
    <definedName name="цена___5___0___0___0">#REF!</definedName>
    <definedName name="цена___5___0___0___0___0" localSheetId="15">#REF!</definedName>
    <definedName name="цена___5___0___0___0___0">#REF!</definedName>
    <definedName name="цена___5___0___1" localSheetId="15">#REF!</definedName>
    <definedName name="цена___5___0___1">#REF!</definedName>
    <definedName name="цена___5___0___5" localSheetId="15">#REF!</definedName>
    <definedName name="цена___5___0___5">#REF!</definedName>
    <definedName name="цена___5___0_1" localSheetId="15">#REF!</definedName>
    <definedName name="цена___5___0_1">#REF!</definedName>
    <definedName name="цена___5___0_3" localSheetId="15">#REF!</definedName>
    <definedName name="цена___5___0_3">#REF!</definedName>
    <definedName name="цена___5___0_5" localSheetId="15">#REF!</definedName>
    <definedName name="цена___5___0_5">#REF!</definedName>
    <definedName name="цена___5___1" localSheetId="15">#REF!</definedName>
    <definedName name="цена___5___1">#REF!</definedName>
    <definedName name="цена___5___3">NA()</definedName>
    <definedName name="цена___5___5">NA()</definedName>
    <definedName name="цена___5_1" localSheetId="15">#REF!</definedName>
    <definedName name="цена___5_1">#REF!</definedName>
    <definedName name="цена___5_3">NA()</definedName>
    <definedName name="цена___5_5">NA()</definedName>
    <definedName name="цена___6">"$#ССЫЛ!.$L$1:$L$32000"</definedName>
    <definedName name="цена___6___0" localSheetId="15">#REF!</definedName>
    <definedName name="цена___6___0">#REF!</definedName>
    <definedName name="цена___6___0___0" localSheetId="15">#REF!</definedName>
    <definedName name="цена___6___0___0">#REF!</definedName>
    <definedName name="цена___6___0___0___0" localSheetId="15">#REF!</definedName>
    <definedName name="цена___6___0___0___0">#REF!</definedName>
    <definedName name="цена___6___0___0___0___0" localSheetId="15">#REF!</definedName>
    <definedName name="цена___6___0___0___0___0">#REF!</definedName>
    <definedName name="цена___6___0___1" localSheetId="15">#REF!</definedName>
    <definedName name="цена___6___0___1">#REF!</definedName>
    <definedName name="цена___6___0___3" localSheetId="15">#REF!</definedName>
    <definedName name="цена___6___0___3">#REF!</definedName>
    <definedName name="цена___6___0___5" localSheetId="15">#REF!</definedName>
    <definedName name="цена___6___0___5">#REF!</definedName>
    <definedName name="цена___6___0_1" localSheetId="15">#REF!</definedName>
    <definedName name="цена___6___0_1">#REF!</definedName>
    <definedName name="цена___6___0_3" localSheetId="15">#REF!</definedName>
    <definedName name="цена___6___0_3">#REF!</definedName>
    <definedName name="цена___6___0_5" localSheetId="15">#REF!</definedName>
    <definedName name="цена___6___0_5">#REF!</definedName>
    <definedName name="цена___6___1" localSheetId="15">#REF!</definedName>
    <definedName name="цена___6___1">#REF!</definedName>
    <definedName name="цена___6___10" localSheetId="15">#REF!</definedName>
    <definedName name="цена___6___10">#REF!</definedName>
    <definedName name="цена___6___12" localSheetId="15">#REF!</definedName>
    <definedName name="цена___6___12">#REF!</definedName>
    <definedName name="цена___6___2" localSheetId="15">#REF!</definedName>
    <definedName name="цена___6___2">#REF!</definedName>
    <definedName name="цена___6___3" localSheetId="15">#REF!</definedName>
    <definedName name="цена___6___3">#REF!</definedName>
    <definedName name="цена___6___4" localSheetId="15">#REF!</definedName>
    <definedName name="цена___6___4">#REF!</definedName>
    <definedName name="цена___6___5">NA()</definedName>
    <definedName name="цена___6___6" localSheetId="15">#REF!</definedName>
    <definedName name="цена___6___6">#REF!</definedName>
    <definedName name="цена___6___6___0" localSheetId="15">#REF!</definedName>
    <definedName name="цена___6___6___0">#REF!</definedName>
    <definedName name="цена___6___7">NA()</definedName>
    <definedName name="цена___6___8" localSheetId="15">#REF!</definedName>
    <definedName name="цена___6___8">#REF!</definedName>
    <definedName name="цена___6___8___0" localSheetId="15">#REF!</definedName>
    <definedName name="цена___6___8___0">#REF!</definedName>
    <definedName name="цена___6___9">"$#ССЫЛ!.$L$1:$L$32000"</definedName>
    <definedName name="цена___6_1" localSheetId="15">#REF!</definedName>
    <definedName name="цена___6_1">#REF!</definedName>
    <definedName name="цена___6_3" localSheetId="15">#REF!</definedName>
    <definedName name="цена___6_3">#REF!</definedName>
    <definedName name="цена___6_5">NA()</definedName>
    <definedName name="цена___7" localSheetId="15">#REF!</definedName>
    <definedName name="цена___7">#REF!</definedName>
    <definedName name="цена___7___0" localSheetId="15">#REF!</definedName>
    <definedName name="цена___7___0">#REF!</definedName>
    <definedName name="цена___7___0___0" localSheetId="15">#REF!</definedName>
    <definedName name="цена___7___0___0">#REF!</definedName>
    <definedName name="цена___7___10" localSheetId="15">#REF!</definedName>
    <definedName name="цена___7___10">#REF!</definedName>
    <definedName name="цена___7___2" localSheetId="15">#REF!</definedName>
    <definedName name="цена___7___2">#REF!</definedName>
    <definedName name="цена___7___4" localSheetId="15">#REF!</definedName>
    <definedName name="цена___7___4">#REF!</definedName>
    <definedName name="цена___7___6" localSheetId="15">#REF!</definedName>
    <definedName name="цена___7___6">#REF!</definedName>
    <definedName name="цена___7___8" localSheetId="15">#REF!</definedName>
    <definedName name="цена___7___8">#REF!</definedName>
    <definedName name="цена___8">"$#ССЫЛ!.$L$1:$L$32000"</definedName>
    <definedName name="цена___8___0" localSheetId="15">#REF!</definedName>
    <definedName name="цена___8___0">#REF!</definedName>
    <definedName name="цена___8___0___0" localSheetId="15">#REF!</definedName>
    <definedName name="цена___8___0___0">#REF!</definedName>
    <definedName name="цена___8___0___0___0" localSheetId="15">#REF!</definedName>
    <definedName name="цена___8___0___0___0">#REF!</definedName>
    <definedName name="цена___8___0___0___0___0" localSheetId="15">#REF!</definedName>
    <definedName name="цена___8___0___0___0___0">#REF!</definedName>
    <definedName name="цена___8___0___1" localSheetId="15">#REF!</definedName>
    <definedName name="цена___8___0___1">#REF!</definedName>
    <definedName name="цена___8___0___5" localSheetId="15">#REF!</definedName>
    <definedName name="цена___8___0___5">#REF!</definedName>
    <definedName name="цена___8___0_1" localSheetId="15">#REF!</definedName>
    <definedName name="цена___8___0_1">#REF!</definedName>
    <definedName name="цена___8___0_3" localSheetId="15">#REF!</definedName>
    <definedName name="цена___8___0_3">#REF!</definedName>
    <definedName name="цена___8___0_5" localSheetId="15">#REF!</definedName>
    <definedName name="цена___8___0_5">#REF!</definedName>
    <definedName name="цена___8___1" localSheetId="15">#REF!</definedName>
    <definedName name="цена___8___1">#REF!</definedName>
    <definedName name="цена___8___10" localSheetId="15">#REF!</definedName>
    <definedName name="цена___8___10">#REF!</definedName>
    <definedName name="цена___8___12" localSheetId="15">#REF!</definedName>
    <definedName name="цена___8___12">#REF!</definedName>
    <definedName name="цена___8___2" localSheetId="15">#REF!</definedName>
    <definedName name="цена___8___2">#REF!</definedName>
    <definedName name="цена___8___4" localSheetId="15">#REF!</definedName>
    <definedName name="цена___8___4">#REF!</definedName>
    <definedName name="цена___8___5" localSheetId="15">#REF!</definedName>
    <definedName name="цена___8___5">#REF!</definedName>
    <definedName name="цена___8___6" localSheetId="15">#REF!</definedName>
    <definedName name="цена___8___6">#REF!</definedName>
    <definedName name="цена___8___6___0" localSheetId="15">#REF!</definedName>
    <definedName name="цена___8___6___0">#REF!</definedName>
    <definedName name="цена___8___7" localSheetId="15">#REF!</definedName>
    <definedName name="цена___8___7">#REF!</definedName>
    <definedName name="цена___8___8" localSheetId="15">#REF!</definedName>
    <definedName name="цена___8___8">#REF!</definedName>
    <definedName name="цена___8___8___0" localSheetId="15">#REF!</definedName>
    <definedName name="цена___8___8___0">#REF!</definedName>
    <definedName name="цена___8___9">"$#ССЫЛ!.$L$1:$L$32000"</definedName>
    <definedName name="цена___8_1" localSheetId="15">#REF!</definedName>
    <definedName name="цена___8_1">#REF!</definedName>
    <definedName name="цена___8_3" localSheetId="15">#REF!</definedName>
    <definedName name="цена___8_3">#REF!</definedName>
    <definedName name="цена___8_5" localSheetId="15">#REF!</definedName>
    <definedName name="цена___8_5">#REF!</definedName>
    <definedName name="цена___9" localSheetId="15">#REF!</definedName>
    <definedName name="цена___9">#REF!</definedName>
    <definedName name="цена___9___0" localSheetId="15">#REF!</definedName>
    <definedName name="цена___9___0">#REF!</definedName>
    <definedName name="цена___9___0___0" localSheetId="15">#REF!</definedName>
    <definedName name="цена___9___0___0">#REF!</definedName>
    <definedName name="цена___9___0___0___0" localSheetId="15">#REF!</definedName>
    <definedName name="цена___9___0___0___0">#REF!</definedName>
    <definedName name="цена___9___0___0___0___0" localSheetId="15">#REF!</definedName>
    <definedName name="цена___9___0___0___0___0">#REF!</definedName>
    <definedName name="цена___9___0___5" localSheetId="15">#REF!</definedName>
    <definedName name="цена___9___0___5">#REF!</definedName>
    <definedName name="цена___9___0_5" localSheetId="15">#REF!</definedName>
    <definedName name="цена___9___0_5">#REF!</definedName>
    <definedName name="цена___9___10" localSheetId="15">#REF!</definedName>
    <definedName name="цена___9___10">#REF!</definedName>
    <definedName name="цена___9___2" localSheetId="15">#REF!</definedName>
    <definedName name="цена___9___2">#REF!</definedName>
    <definedName name="цена___9___4" localSheetId="15">#REF!</definedName>
    <definedName name="цена___9___4">#REF!</definedName>
    <definedName name="цена___9___5" localSheetId="15">#REF!</definedName>
    <definedName name="цена___9___5">#REF!</definedName>
    <definedName name="цена___9___6" localSheetId="15">#REF!</definedName>
    <definedName name="цена___9___6">#REF!</definedName>
    <definedName name="цена___9___8" localSheetId="15">#REF!</definedName>
    <definedName name="цена___9___8">#REF!</definedName>
    <definedName name="цена___9_1" localSheetId="15">#REF!</definedName>
    <definedName name="цена___9_1">#REF!</definedName>
    <definedName name="цена___9_3" localSheetId="15">#REF!</definedName>
    <definedName name="цена___9_3">#REF!</definedName>
    <definedName name="цена___9_5" localSheetId="15">#REF!</definedName>
    <definedName name="цена___9_5">#REF!</definedName>
    <definedName name="цена_1">NA()</definedName>
    <definedName name="цена_3">NA()</definedName>
    <definedName name="цена_4">NA()</definedName>
    <definedName name="цена_5">NA()</definedName>
    <definedName name="цук" localSheetId="15">#REF!</definedName>
    <definedName name="цук">#REF!</definedName>
    <definedName name="цууу" localSheetId="15">#REF!</definedName>
    <definedName name="цууу">#REF!</definedName>
    <definedName name="цы" localSheetId="15">#REF!</definedName>
    <definedName name="цы">#REF!</definedName>
    <definedName name="чс" localSheetId="15">#REF!</definedName>
    <definedName name="чс">#REF!</definedName>
    <definedName name="чть" localSheetId="15">#REF!</definedName>
    <definedName name="чть">#REF!</definedName>
    <definedName name="Шкафы_ТМ" localSheetId="15">#REF!</definedName>
    <definedName name="Шкафы_ТМ">#REF!</definedName>
    <definedName name="шлд" localSheetId="15">'[52]93-110'!#REF!</definedName>
    <definedName name="шлд">'[52]93-110'!#REF!</definedName>
    <definedName name="шщззхъх" localSheetId="15">#REF!</definedName>
    <definedName name="шщззхъх">#REF!</definedName>
    <definedName name="щщ" localSheetId="15">#REF!</definedName>
    <definedName name="щщ">#REF!</definedName>
    <definedName name="ъхз" localSheetId="15">#REF!</definedName>
    <definedName name="ъхз">#REF!</definedName>
    <definedName name="ЫВGGGGGGGGGGGGGGG" localSheetId="15">#REF!</definedName>
    <definedName name="ЫВGGGGGGGGGGGGGGG">#REF!</definedName>
    <definedName name="ыы">[53]свод!$A$7</definedName>
    <definedName name="ьь" localSheetId="15">#REF!</definedName>
    <definedName name="ьь">#REF!</definedName>
    <definedName name="эк" localSheetId="15">#REF!</definedName>
    <definedName name="эк">#REF!</definedName>
    <definedName name="эк1" localSheetId="15">#REF!</definedName>
    <definedName name="эк1">#REF!</definedName>
    <definedName name="эко" localSheetId="15">#REF!</definedName>
    <definedName name="эко">#REF!</definedName>
    <definedName name="эко___0" localSheetId="15">#REF!</definedName>
    <definedName name="эко___0">#REF!</definedName>
    <definedName name="эко___4" localSheetId="15">#REF!</definedName>
    <definedName name="эко___4">#REF!</definedName>
    <definedName name="эко___5" localSheetId="15">#REF!</definedName>
    <definedName name="эко___5">#REF!</definedName>
    <definedName name="эко___6" localSheetId="15">#REF!</definedName>
    <definedName name="эко___6">#REF!</definedName>
    <definedName name="эко___7" localSheetId="15">#REF!</definedName>
    <definedName name="эко___7">#REF!</definedName>
    <definedName name="эко___8" localSheetId="15">#REF!</definedName>
    <definedName name="эко___8">#REF!</definedName>
    <definedName name="эко___9" localSheetId="15">#REF!</definedName>
    <definedName name="эко___9">#REF!</definedName>
    <definedName name="эко_5" localSheetId="15">#REF!</definedName>
    <definedName name="эко_5">#REF!</definedName>
    <definedName name="эко1" localSheetId="15">#REF!</definedName>
    <definedName name="эко1">#REF!</definedName>
    <definedName name="экол.1" localSheetId="15">[45]топография!#REF!</definedName>
    <definedName name="экол.1">[45]топография!#REF!</definedName>
    <definedName name="экол1" localSheetId="15">#REF!</definedName>
    <definedName name="экол1">#REF!</definedName>
    <definedName name="экол2" localSheetId="15">#REF!</definedName>
    <definedName name="экол2">#REF!</definedName>
    <definedName name="эколог" localSheetId="15">#REF!</definedName>
    <definedName name="эколог">#REF!</definedName>
    <definedName name="экология">NA()</definedName>
    <definedName name="ЭлеСи">[54]Коэфф1.!$E$7</definedName>
    <definedName name="ЭлеСи_1" localSheetId="15">#REF!</definedName>
    <definedName name="ЭлеСи_1">#REF!</definedName>
    <definedName name="ЭЛСИ_Т" localSheetId="15">#REF!</definedName>
    <definedName name="ЭЛСИ_Т">#REF!</definedName>
    <definedName name="эээ">[53]свод!$A$7</definedName>
    <definedName name="я" localSheetId="15">#REF!</definedName>
    <definedName name="я">#REF!</definedName>
    <definedName name="ЯЯЯЯ">#N/A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0" i="48" l="1"/>
  <c r="F22" i="48" s="1"/>
  <c r="D21" i="48"/>
  <c r="E20" i="48"/>
  <c r="E22" i="48" s="1"/>
  <c r="E19" i="48"/>
  <c r="D17" i="48"/>
  <c r="D18" i="48"/>
  <c r="D16" i="48"/>
  <c r="D22" i="48" s="1"/>
  <c r="C22" i="48" l="1"/>
  <c r="G26" i="63"/>
  <c r="D26" i="63"/>
  <c r="D25" i="63"/>
  <c r="G24" i="63"/>
  <c r="D24" i="63"/>
  <c r="I31" i="56"/>
  <c r="I32" i="56" s="1"/>
  <c r="I33" i="56" s="1"/>
  <c r="I34" i="56" s="1"/>
  <c r="I35" i="56" s="1"/>
  <c r="H31" i="56"/>
  <c r="E20" i="59"/>
  <c r="D20" i="59"/>
  <c r="C20" i="59"/>
  <c r="B43" i="55"/>
  <c r="E27" i="55"/>
  <c r="D27" i="55"/>
  <c r="D45" i="62"/>
  <c r="D44" i="62"/>
  <c r="D96" i="61"/>
  <c r="D95" i="61"/>
  <c r="D75" i="61"/>
  <c r="D72" i="61"/>
  <c r="D42" i="60"/>
  <c r="D32" i="60"/>
  <c r="D29" i="60"/>
  <c r="D39" i="60" s="1"/>
  <c r="D23" i="60"/>
  <c r="E27" i="45"/>
  <c r="G31" i="11"/>
  <c r="H31" i="11"/>
  <c r="I31" i="11"/>
  <c r="J28" i="11"/>
  <c r="D13" i="44" s="1"/>
  <c r="I25" i="63" l="1"/>
  <c r="G44" i="62"/>
  <c r="J29" i="11"/>
  <c r="D25" i="45" s="1"/>
  <c r="F25" i="45" s="1"/>
  <c r="D24" i="45"/>
  <c r="F24" i="45" s="1"/>
  <c r="I26" i="63"/>
  <c r="I24" i="63"/>
  <c r="H32" i="56"/>
  <c r="G31" i="56"/>
  <c r="G23" i="56"/>
  <c r="D14" i="44"/>
  <c r="G63" i="61"/>
  <c r="G34" i="61"/>
  <c r="D86" i="61" s="1"/>
  <c r="D78" i="61"/>
  <c r="G45" i="62"/>
  <c r="D35" i="62"/>
  <c r="D69" i="61"/>
  <c r="G49" i="60"/>
  <c r="G50" i="60" s="1"/>
  <c r="G51" i="60" s="1"/>
  <c r="E28" i="63" l="1"/>
  <c r="G32" i="56"/>
  <c r="G33" i="56" s="1"/>
  <c r="H33" i="56"/>
  <c r="H34" i="56" s="1"/>
  <c r="H35" i="56" s="1"/>
  <c r="G52" i="60"/>
  <c r="G53" i="60" s="1"/>
  <c r="G27" i="55"/>
  <c r="B45" i="55" s="1"/>
  <c r="G34" i="62"/>
  <c r="D38" i="62"/>
  <c r="D81" i="61"/>
  <c r="G83" i="61" s="1"/>
  <c r="D92" i="61"/>
  <c r="D89" i="61"/>
  <c r="G34" i="56" l="1"/>
  <c r="G35" i="56" s="1"/>
  <c r="D32" i="63"/>
  <c r="D34" i="63"/>
  <c r="G94" i="61"/>
  <c r="G97" i="61" s="1"/>
  <c r="G98" i="61" s="1"/>
  <c r="G100" i="61" s="1"/>
  <c r="G46" i="55"/>
  <c r="G47" i="55"/>
  <c r="G48" i="55" s="1"/>
  <c r="D41" i="62"/>
  <c r="G40" i="62" s="1"/>
  <c r="G37" i="62"/>
  <c r="D23" i="48"/>
  <c r="D24" i="48" s="1"/>
  <c r="G101" i="61" l="1"/>
  <c r="G102" i="61" s="1"/>
  <c r="D35" i="63"/>
  <c r="D36" i="63" s="1"/>
  <c r="E31" i="11"/>
  <c r="J30" i="11"/>
  <c r="G99" i="61"/>
  <c r="G43" i="62"/>
  <c r="G46" i="62" s="1"/>
  <c r="G49" i="55"/>
  <c r="D26" i="45" l="1"/>
  <c r="F26" i="45" s="1"/>
  <c r="D15" i="44"/>
  <c r="G47" i="62"/>
  <c r="C16" i="44"/>
  <c r="E23" i="48"/>
  <c r="E24" i="48" s="1"/>
  <c r="F23" i="48"/>
  <c r="F24" i="48" s="1"/>
  <c r="F31" i="11" l="1"/>
  <c r="G48" i="62"/>
  <c r="C23" i="48"/>
  <c r="C24" i="48" s="1"/>
  <c r="G49" i="62" l="1"/>
  <c r="G50" i="62" s="1"/>
  <c r="J27" i="11"/>
  <c r="J26" i="11"/>
  <c r="D22" i="45" l="1"/>
  <c r="D11" i="44"/>
  <c r="D12" i="44"/>
  <c r="D23" i="45"/>
  <c r="G33" i="11"/>
  <c r="F33" i="11"/>
  <c r="I33" i="11"/>
  <c r="H33" i="11" l="1"/>
  <c r="F23" i="45" l="1"/>
  <c r="F22" i="45" l="1"/>
  <c r="E33" i="11" l="1"/>
  <c r="J25" i="11"/>
  <c r="J31" i="11" l="1"/>
  <c r="J33" i="11" s="1"/>
  <c r="D10" i="44"/>
  <c r="D16" i="44" s="1"/>
  <c r="D21" i="45"/>
  <c r="D27" i="45" s="1"/>
  <c r="J34" i="11" l="1"/>
  <c r="J35" i="11" s="1"/>
  <c r="F21" i="45"/>
  <c r="F27" i="45" s="1"/>
  <c r="A50" i="30"/>
  <c r="A51" i="30" s="1"/>
  <c r="A52" i="30" s="1"/>
  <c r="A53" i="30" s="1"/>
  <c r="E45" i="30"/>
  <c r="E46" i="30" s="1"/>
  <c r="E47" i="30" s="1"/>
  <c r="A45" i="30"/>
  <c r="A46" i="30" s="1"/>
  <c r="D43" i="30"/>
  <c r="E42" i="30"/>
  <c r="D45" i="30" s="1"/>
  <c r="E38" i="30"/>
  <c r="E40" i="30" s="1"/>
  <c r="A37" i="30"/>
  <c r="A38" i="30" s="1"/>
  <c r="A36" i="30"/>
  <c r="E34" i="30"/>
  <c r="A25" i="30"/>
  <c r="A27" i="30" s="1"/>
  <c r="A28" i="30" s="1"/>
  <c r="A32" i="30" s="1"/>
  <c r="A34" i="30" s="1"/>
  <c r="A35" i="30" s="1"/>
  <c r="E21" i="30"/>
  <c r="E20" i="30"/>
  <c r="R17" i="25"/>
  <c r="E22" i="30" l="1"/>
  <c r="E23" i="30" s="1"/>
  <c r="E24" i="30" s="1"/>
  <c r="E25" i="30" s="1"/>
  <c r="D50" i="30" s="1"/>
  <c r="F28" i="45"/>
  <c r="F29" i="45" s="1"/>
  <c r="E50" i="30"/>
  <c r="E49" i="30" s="1"/>
  <c r="E52" i="30" s="1"/>
  <c r="E53" i="30" s="1"/>
  <c r="E55" i="30" s="1"/>
  <c r="E57" i="30" s="1"/>
  <c r="E58" i="30" s="1"/>
  <c r="A39" i="30"/>
  <c r="A40" i="30"/>
  <c r="A42" i="30" s="1"/>
  <c r="A43" i="30" s="1"/>
  <c r="D17" i="44" l="1"/>
  <c r="D18" i="44" s="1"/>
  <c r="D49" i="30"/>
  <c r="R175" i="22" l="1"/>
  <c r="R176" i="22"/>
  <c r="R177" i="22"/>
  <c r="R174" i="22"/>
  <c r="R165" i="22"/>
  <c r="R166" i="22"/>
  <c r="R167" i="22"/>
  <c r="R168" i="22"/>
  <c r="R169" i="22"/>
  <c r="R170" i="22"/>
  <c r="R171" i="22"/>
  <c r="R172" i="22"/>
  <c r="R164" i="22"/>
  <c r="R157" i="22"/>
  <c r="R158" i="22"/>
  <c r="R159" i="22"/>
  <c r="R160" i="22"/>
  <c r="R161" i="22"/>
  <c r="R162" i="22"/>
  <c r="R141" i="22"/>
  <c r="R142" i="22"/>
  <c r="R143" i="22"/>
  <c r="R144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40" i="22"/>
  <c r="R163" i="22" l="1"/>
  <c r="R173" i="22"/>
  <c r="R139" i="22"/>
  <c r="H123" i="22" l="1"/>
  <c r="H124" i="22" s="1"/>
  <c r="R122" i="22"/>
  <c r="R121" i="22"/>
  <c r="H104" i="22"/>
  <c r="R104" i="22" s="1"/>
  <c r="R103" i="22"/>
  <c r="R102" i="22"/>
  <c r="H85" i="22"/>
  <c r="R85" i="22" s="1"/>
  <c r="R84" i="22"/>
  <c r="R83" i="22"/>
  <c r="H86" i="22" l="1"/>
  <c r="R86" i="22" s="1"/>
  <c r="H105" i="22"/>
  <c r="H106" i="22" s="1"/>
  <c r="R106" i="22" s="1"/>
  <c r="R124" i="22"/>
  <c r="H125" i="22"/>
  <c r="R123" i="22"/>
  <c r="R81" i="22"/>
  <c r="R55" i="22"/>
  <c r="R58" i="22"/>
  <c r="R51" i="22"/>
  <c r="J53" i="22" s="1"/>
  <c r="R53" i="22" s="1"/>
  <c r="H87" i="22" l="1"/>
  <c r="R87" i="22" s="1"/>
  <c r="H107" i="22"/>
  <c r="H108" i="22" s="1"/>
  <c r="R105" i="22"/>
  <c r="H126" i="22"/>
  <c r="R125" i="22"/>
  <c r="S51" i="22"/>
  <c r="S53" i="22" s="1"/>
  <c r="H88" i="22" l="1"/>
  <c r="R88" i="22" s="1"/>
  <c r="R107" i="22"/>
  <c r="R126" i="22"/>
  <c r="H127" i="22"/>
  <c r="R108" i="22"/>
  <c r="H109" i="22"/>
  <c r="H89" i="22" l="1"/>
  <c r="H90" i="22" s="1"/>
  <c r="H128" i="22"/>
  <c r="R127" i="22"/>
  <c r="H110" i="22"/>
  <c r="R109" i="22"/>
  <c r="R89" i="22" l="1"/>
  <c r="H91" i="22"/>
  <c r="R90" i="22"/>
  <c r="R128" i="22"/>
  <c r="H129" i="22"/>
  <c r="H111" i="22"/>
  <c r="R110" i="22"/>
  <c r="H92" i="22" l="1"/>
  <c r="R91" i="22"/>
  <c r="H130" i="22"/>
  <c r="R129" i="22"/>
  <c r="H112" i="22"/>
  <c r="R111" i="22"/>
  <c r="H93" i="22" l="1"/>
  <c r="R92" i="22"/>
  <c r="R130" i="22"/>
  <c r="H131" i="22"/>
  <c r="H113" i="22"/>
  <c r="R112" i="22"/>
  <c r="H94" i="22" l="1"/>
  <c r="R93" i="22"/>
  <c r="H132" i="22"/>
  <c r="R131" i="22"/>
  <c r="H114" i="22"/>
  <c r="R113" i="22"/>
  <c r="H95" i="22" l="1"/>
  <c r="R94" i="22"/>
  <c r="R132" i="22"/>
  <c r="H133" i="22"/>
  <c r="H115" i="22"/>
  <c r="R114" i="22"/>
  <c r="H96" i="22" l="1"/>
  <c r="R95" i="22"/>
  <c r="H134" i="22"/>
  <c r="R133" i="22"/>
  <c r="H116" i="22"/>
  <c r="R115" i="22"/>
  <c r="R96" i="22" l="1"/>
  <c r="H97" i="22"/>
  <c r="R134" i="22"/>
  <c r="H135" i="22"/>
  <c r="H117" i="22"/>
  <c r="R116" i="22"/>
  <c r="H98" i="22" l="1"/>
  <c r="R97" i="22"/>
  <c r="H136" i="22"/>
  <c r="R135" i="22"/>
  <c r="R117" i="22"/>
  <c r="H118" i="22"/>
  <c r="H99" i="22" l="1"/>
  <c r="R98" i="22"/>
  <c r="R136" i="22"/>
  <c r="H137" i="22"/>
  <c r="H119" i="22"/>
  <c r="R119" i="22" s="1"/>
  <c r="R118" i="22"/>
  <c r="R101" i="22" l="1"/>
  <c r="H100" i="22"/>
  <c r="R100" i="22" s="1"/>
  <c r="R99" i="22"/>
  <c r="H138" i="22"/>
  <c r="R138" i="22" s="1"/>
  <c r="R137" i="22"/>
  <c r="R82" i="22" l="1"/>
  <c r="R120" i="22"/>
  <c r="R80" i="22" l="1"/>
  <c r="R79" i="22" s="1"/>
  <c r="J66" i="22"/>
  <c r="R66" i="22" s="1"/>
  <c r="R22" i="25" l="1"/>
  <c r="R21" i="25"/>
  <c r="R18" i="25"/>
  <c r="R27" i="25" l="1"/>
  <c r="K30" i="25" s="1"/>
  <c r="R30" i="25" s="1"/>
  <c r="M24" i="25"/>
  <c r="R24" i="25" s="1"/>
  <c r="R26" i="25" s="1"/>
  <c r="K29" i="25" s="1"/>
  <c r="R29" i="25" s="1"/>
  <c r="R31" i="25" s="1"/>
  <c r="K32" i="25" s="1"/>
  <c r="R32" i="25" s="1"/>
  <c r="R33" i="25" l="1"/>
  <c r="R34" i="25" s="1"/>
  <c r="N62" i="24" l="1"/>
  <c r="N60" i="24"/>
  <c r="N57" i="24"/>
  <c r="N54" i="24"/>
  <c r="N51" i="24"/>
  <c r="N48" i="24"/>
  <c r="N45" i="24"/>
  <c r="N42" i="24"/>
  <c r="N34" i="24"/>
  <c r="N32" i="24"/>
  <c r="N38" i="24" s="1"/>
  <c r="N31" i="24"/>
  <c r="N61" i="24" l="1"/>
  <c r="N35" i="24"/>
  <c r="K36" i="24"/>
  <c r="N36" i="24" s="1"/>
  <c r="N37" i="24" s="1"/>
  <c r="K63" i="24"/>
  <c r="N63" i="24" s="1"/>
  <c r="K64" i="24" s="1"/>
  <c r="N64" i="24" s="1"/>
  <c r="H73" i="22"/>
  <c r="R63" i="22"/>
  <c r="R60" i="22"/>
  <c r="R56" i="22"/>
  <c r="H42" i="22"/>
  <c r="K65" i="24" l="1"/>
  <c r="K66" i="24"/>
  <c r="N66" i="24" s="1"/>
  <c r="R33" i="22"/>
  <c r="R78" i="22"/>
  <c r="N76" i="22"/>
  <c r="R76" i="22" s="1"/>
  <c r="R50" i="22"/>
  <c r="R49" i="22"/>
  <c r="R48" i="22"/>
  <c r="J47" i="22"/>
  <c r="R47" i="22" s="1"/>
  <c r="R46" i="22"/>
  <c r="R45" i="22"/>
  <c r="R44" i="22"/>
  <c r="R31" i="22"/>
  <c r="R29" i="22"/>
  <c r="R27" i="22"/>
  <c r="R68" i="22" l="1"/>
  <c r="R36" i="22"/>
  <c r="R37" i="22" s="1"/>
  <c r="N65" i="24"/>
  <c r="K67" i="24" s="1"/>
  <c r="N67" i="24" s="1"/>
  <c r="N68" i="24" s="1"/>
  <c r="K69" i="24" s="1"/>
  <c r="N69" i="24" s="1"/>
  <c r="N70" i="24" s="1"/>
  <c r="K71" i="24" s="1"/>
  <c r="N71" i="24" s="1"/>
  <c r="N72" i="24" s="1"/>
  <c r="J70" i="22" l="1"/>
  <c r="R70" i="22" s="1"/>
  <c r="J38" i="22"/>
  <c r="J39" i="22"/>
  <c r="C76" i="24"/>
  <c r="C74" i="24" s="1"/>
  <c r="R71" i="22" l="1"/>
  <c r="J73" i="22" s="1"/>
  <c r="R72" i="22" s="1"/>
  <c r="J71" i="21"/>
  <c r="J70" i="21"/>
  <c r="J69" i="21"/>
  <c r="J68" i="21"/>
  <c r="C68" i="21"/>
  <c r="J64" i="21"/>
  <c r="J65" i="21" s="1"/>
  <c r="J61" i="21"/>
  <c r="J60" i="21"/>
  <c r="J59" i="21"/>
  <c r="J58" i="21"/>
  <c r="J57" i="21"/>
  <c r="J56" i="21"/>
  <c r="J55" i="21"/>
  <c r="J54" i="21"/>
  <c r="J53" i="21"/>
  <c r="J52" i="21"/>
  <c r="J51" i="21"/>
  <c r="F48" i="21"/>
  <c r="J48" i="21" s="1"/>
  <c r="J49" i="21" s="1"/>
  <c r="F45" i="21"/>
  <c r="J45" i="21" s="1"/>
  <c r="J46" i="21" s="1"/>
  <c r="F42" i="21"/>
  <c r="J42" i="21" s="1"/>
  <c r="J43" i="21" s="1"/>
  <c r="J30" i="21"/>
  <c r="J29" i="21"/>
  <c r="J28" i="21"/>
  <c r="J27" i="21"/>
  <c r="J26" i="21"/>
  <c r="J20" i="21"/>
  <c r="J19" i="21"/>
  <c r="J18" i="21"/>
  <c r="J17" i="21"/>
  <c r="J72" i="21" l="1"/>
  <c r="J21" i="21"/>
  <c r="J62" i="21"/>
  <c r="J66" i="21" s="1"/>
  <c r="F31" i="21" s="1"/>
  <c r="J31" i="21" s="1"/>
  <c r="J32" i="21" s="1"/>
  <c r="F22" i="21"/>
  <c r="F23" i="21" l="1"/>
  <c r="J23" i="21" s="1"/>
  <c r="J22" i="21"/>
  <c r="F33" i="21"/>
  <c r="J33" i="21" s="1"/>
  <c r="J34" i="21" s="1"/>
  <c r="F35" i="21" s="1"/>
  <c r="J35" i="21" s="1"/>
  <c r="J24" i="21" l="1"/>
  <c r="J36" i="21" s="1"/>
  <c r="J37" i="21" s="1"/>
  <c r="J73" i="21" s="1"/>
  <c r="J74" i="21" s="1"/>
  <c r="J75" i="21" s="1"/>
  <c r="K24" i="21"/>
  <c r="R38" i="22" l="1"/>
  <c r="L39" i="22" l="1"/>
  <c r="R39" i="22"/>
  <c r="R40" i="22" s="1"/>
  <c r="J42" i="22" s="1"/>
  <c r="R41" i="22" s="1"/>
  <c r="R74" i="22" s="1"/>
  <c r="J75" i="22" s="1"/>
  <c r="R75" i="22" s="1"/>
  <c r="R178" i="22" s="1"/>
  <c r="J179" i="22" s="1"/>
  <c r="J78" i="22" l="1"/>
  <c r="R77" i="22"/>
</calcChain>
</file>

<file path=xl/sharedStrings.xml><?xml version="1.0" encoding="utf-8"?>
<sst xmlns="http://schemas.openxmlformats.org/spreadsheetml/2006/main" count="1833" uniqueCount="972">
  <si>
    <t>№ п/п</t>
  </si>
  <si>
    <t>РД</t>
  </si>
  <si>
    <t>НДС 20%</t>
  </si>
  <si>
    <t>Всего</t>
  </si>
  <si>
    <t>Заказчик:</t>
  </si>
  <si>
    <t>_______________Е.В. Комиссаренко</t>
  </si>
  <si>
    <t>"____" ______________2020 г.</t>
  </si>
  <si>
    <t>Наименование должностей исполнителей</t>
  </si>
  <si>
    <t>Индекс уровня зарплаты специалистов исполнителей работы</t>
  </si>
  <si>
    <t>ИТОГО</t>
  </si>
  <si>
    <t>Показатель</t>
  </si>
  <si>
    <t>Значение показателя</t>
  </si>
  <si>
    <t>Кол-во раб.дней в месяце (дней)</t>
  </si>
  <si>
    <t xml:space="preserve">Удельный вес зарплаты в себестоимости работ (%) </t>
  </si>
  <si>
    <t xml:space="preserve">Коэффициент квалификации (участия) </t>
  </si>
  <si>
    <t>Исходные данные:</t>
  </si>
  <si>
    <t>Наименование смет</t>
  </si>
  <si>
    <t>Ссылка на смету</t>
  </si>
  <si>
    <t>Стоимость работ в руб.</t>
  </si>
  <si>
    <t>ПП</t>
  </si>
  <si>
    <t>Инженерные изыскания</t>
  </si>
  <si>
    <t xml:space="preserve"> ПД</t>
  </si>
  <si>
    <t>Экспертиза и согласования</t>
  </si>
  <si>
    <t>Итого</t>
  </si>
  <si>
    <t>Директор Иркутской ГЭС - филиала
ООО "ЕвроСибЭнерго-Гидрогенерация"</t>
  </si>
  <si>
    <t>Итого стоимость ПИР:</t>
  </si>
  <si>
    <t>Коэффициент пересчета базовой стоимости работ в текущие цены, К пер (Письмо Минстроя России от 29.07.2020г. № 29340-ИФ/09)</t>
  </si>
  <si>
    <t>2.1</t>
  </si>
  <si>
    <t>2.2</t>
  </si>
  <si>
    <t>№№</t>
  </si>
  <si>
    <t>Состав работ</t>
  </si>
  <si>
    <t>Ном. частей, табл, §   и пунктов указ. к разд.   глав СБЦ</t>
  </si>
  <si>
    <t>Измеритель</t>
  </si>
  <si>
    <t>Объем</t>
  </si>
  <si>
    <t>Стоимость</t>
  </si>
  <si>
    <t>К 1</t>
  </si>
  <si>
    <t>К2</t>
  </si>
  <si>
    <t>Стоимость в  руб.</t>
  </si>
  <si>
    <t>Полевые работы при условии:</t>
  </si>
  <si>
    <t>Хорошая проходимость</t>
  </si>
  <si>
    <t>I категория сложности</t>
  </si>
  <si>
    <t xml:space="preserve">Инженерно-экологическое рекогносцировка </t>
  </si>
  <si>
    <t>СБЦ, 1999, т.9, §1, прим. 1</t>
  </si>
  <si>
    <t>1 км маршрута</t>
  </si>
  <si>
    <t xml:space="preserve">Рекогносцировочное почвенное обследование </t>
  </si>
  <si>
    <t xml:space="preserve">СБЦ, 1999, т.9, §4 </t>
  </si>
  <si>
    <t xml:space="preserve">Наблюдения при передвижении по маршруту при составлении карты в масштабе 1:2000-1:1000 </t>
  </si>
  <si>
    <t>СБЦ, 1999, т.10, §4</t>
  </si>
  <si>
    <t xml:space="preserve">Описание точек наблюдений при составлении инженерно-экологических карт </t>
  </si>
  <si>
    <t>1 точка</t>
  </si>
  <si>
    <t>Итого полевых работ</t>
  </si>
  <si>
    <t>Внутренний транспорт</t>
  </si>
  <si>
    <t>СБЦ 1999, т.4.  §5</t>
  </si>
  <si>
    <t>% от стоимости полевых работ</t>
  </si>
  <si>
    <t>Расходы по организации и ликвидации работ на объекте</t>
  </si>
  <si>
    <t xml:space="preserve">СБЦ 1999, ОУ п.13 </t>
  </si>
  <si>
    <t>% от стоимости изысканий выполняемых в экспедиционных условиях</t>
  </si>
  <si>
    <t xml:space="preserve">СБЦ, 1999, т. 3, ОУ §5 (д,е)   </t>
  </si>
  <si>
    <t>Камеральные работы</t>
  </si>
  <si>
    <t>Инженерно-экологическая рекогносцировка</t>
  </si>
  <si>
    <t xml:space="preserve">СБЦ, 1999, т.9, §1, прим.1    </t>
  </si>
  <si>
    <t>Составление программы производства работ при средней глубине исследования до 5 м, исследуемая площадь до 1 кв. км</t>
  </si>
  <si>
    <t>1 программа</t>
  </si>
  <si>
    <t>Камеральная обработка химических и бактериологических анализов на загрязненность почво-грунтов</t>
  </si>
  <si>
    <t>СБЦ, 1999, т.86, §6</t>
  </si>
  <si>
    <t>20% от стоимости лабораторных работ</t>
  </si>
  <si>
    <t xml:space="preserve"> -</t>
  </si>
  <si>
    <t>Всего камеральных работ</t>
  </si>
  <si>
    <t>Составление технического отчета</t>
  </si>
  <si>
    <t>СБЦ, 1999, т.87, §1</t>
  </si>
  <si>
    <t>1 отчет</t>
  </si>
  <si>
    <t>Итого камеральных работ</t>
  </si>
  <si>
    <t>Итого камеральных работ с районным коэф. 1,6</t>
  </si>
  <si>
    <t>СБЦ, 1999, т.3 ОУ §5 (д,е)</t>
  </si>
  <si>
    <t>Всего  полевых  и камеральных работ</t>
  </si>
  <si>
    <t>Всего  полевых и камеральных работ с инфляционным коэффициентом</t>
  </si>
  <si>
    <t xml:space="preserve"> ВСЕГО по смете с инд.  51,18, Письмо Минстроя России № 29340-ИФ/09 от 29.07.2020</t>
  </si>
  <si>
    <t>Лабораторные работы:</t>
  </si>
  <si>
    <t>ЕРН почва</t>
  </si>
  <si>
    <t>СБЦ, 1999, п. 1 пп. 12</t>
  </si>
  <si>
    <t>1 проба</t>
  </si>
  <si>
    <t>Итого радионуклиды в почве:</t>
  </si>
  <si>
    <t>Вода подземная:</t>
  </si>
  <si>
    <t>Вода подземная, услуги АЦ ООО "ИЦ "Иркутскэнерго"</t>
  </si>
  <si>
    <t>Расчет стоимости (перечень ливневые стоки, текущие расценки)</t>
  </si>
  <si>
    <t>по перечню в расчете</t>
  </si>
  <si>
    <t>Итого определения химических показателей подземной воды</t>
  </si>
  <si>
    <t>Вода поверхностная:</t>
  </si>
  <si>
    <t>Итого определения химических показателей поверхностной воды</t>
  </si>
  <si>
    <t>Снегогеохимические пробы, услуги АЦ ООО "ИЦ "Иркутскэнерго"</t>
  </si>
  <si>
    <t>Расчет стоимости (перечень снегогеохимическая проба, текущие расценки)</t>
  </si>
  <si>
    <t>Итого определения химических показателей снегогеохимической пробы</t>
  </si>
  <si>
    <t>Физические факторы:</t>
  </si>
  <si>
    <t>Дозиметрические измерения*</t>
  </si>
  <si>
    <t xml:space="preserve">СБЦ, 1999, п. 1 пп. 12 </t>
  </si>
  <si>
    <t>Оформление протокола (стоимость за 1 протокол)</t>
  </si>
  <si>
    <t>1 протокол</t>
  </si>
  <si>
    <t>Измерение потока радона*</t>
  </si>
  <si>
    <t>Измерение уровня шума</t>
  </si>
  <si>
    <t>Оформление протокола по результатам измерений (стоимость за 1 пробу)</t>
  </si>
  <si>
    <t>Измерение ЭМИ</t>
  </si>
  <si>
    <t>Измерение уровня вибрации</t>
  </si>
  <si>
    <t>Экспертное заключение органа инспекции по проведенным исследованиям</t>
  </si>
  <si>
    <t>Итого физические факторы</t>
  </si>
  <si>
    <t>Почва:</t>
  </si>
  <si>
    <t>Пробы почвы, услуги АЦ ООО "ИЦ "Иркутскэнерго"</t>
  </si>
  <si>
    <t>Расчет стоимости (перечень на почву, текущие расценки)</t>
  </si>
  <si>
    <t>Итого почва</t>
  </si>
  <si>
    <t>Итого лабораторных работ</t>
  </si>
  <si>
    <t>Дополнительные расходы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</si>
  <si>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jn ФГБУ "Иркутское УГМС" 7 показателей)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</si>
  <si>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(климатическая характеристика  по прайсу ФГБУ "Иркутское УГМС" период предоставления 30 летний п.4.2; 4.3; 4.10; 4.20; 4.20; 4.24; 4.27; 4.33; 4.43 )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</si>
  <si>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(рыбохозяйственная характеристика водного объекта)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</si>
  <si>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(справка Службы по борьбе с болезнями животных) </t>
  </si>
  <si>
    <t>Итого дополнительные расходы</t>
  </si>
  <si>
    <t>ВСЕГО по смете</t>
  </si>
  <si>
    <t>ИТОГО с НДС</t>
  </si>
  <si>
    <t>СМЕТА №1</t>
  </si>
  <si>
    <t>На проведение инженерно-экологических изысканий по объекту: «Комплекс очистных сооружений поверхностного стока грунтовых плотин и промплощадки»</t>
  </si>
  <si>
    <t>________Е.В. Комиссаренко</t>
  </si>
  <si>
    <t>СБЦ "Инженерно-геологические и инженерно-экологические изыскания для строительства (1999)</t>
  </si>
  <si>
    <r>
      <t xml:space="preserve">СБЦ, 1999, т.11, §2, </t>
    </r>
    <r>
      <rPr>
        <sz val="10"/>
        <color rgb="FFC00000"/>
        <rFont val="Times New Roman"/>
        <family val="1"/>
        <charset val="204"/>
      </rPr>
      <t>прим. 1</t>
    </r>
  </si>
  <si>
    <r>
      <t xml:space="preserve">СБЦ, 1999, т.81, §1, </t>
    </r>
    <r>
      <rPr>
        <sz val="10"/>
        <color rgb="FFC00000"/>
        <rFont val="Times New Roman"/>
        <family val="1"/>
        <charset val="204"/>
      </rPr>
      <t>прим. 1</t>
    </r>
  </si>
  <si>
    <t>Итого полевые работы с районным коэф. 1,6 должно быть (1+(0,15+0,15)=1,3</t>
  </si>
  <si>
    <t>(281+53+17)*1,3</t>
  </si>
  <si>
    <t>должно быть если верны коэфф к1 и к2</t>
  </si>
  <si>
    <t>6 проб: 2 дождь (левый и правый берег), 2 снег (левый и правый берег), 2 подземная вода (на участках установки очистных)</t>
  </si>
  <si>
    <t>Форма №2</t>
  </si>
  <si>
    <t>к договору, дополнительному соглашению, наряду-заказу</t>
  </si>
  <si>
    <t>СМЕТА №</t>
  </si>
  <si>
    <t>Наименование предприятия,</t>
  </si>
  <si>
    <t xml:space="preserve">здания,сооружения, стадии </t>
  </si>
  <si>
    <t>проектирования этапа, вида</t>
  </si>
  <si>
    <t xml:space="preserve">проектных и изыскательских работ </t>
  </si>
  <si>
    <t xml:space="preserve">Наименование проектной </t>
  </si>
  <si>
    <t>(изыскательской) организации</t>
  </si>
  <si>
    <t>Наименование организации</t>
  </si>
  <si>
    <t>Характеристика предприятия</t>
  </si>
  <si>
    <t>Рассчет стоимости: а+вх, или</t>
  </si>
  <si>
    <t xml:space="preserve">здания, сооружения и вида работ </t>
  </si>
  <si>
    <t>пунктов указаний к</t>
  </si>
  <si>
    <t>(рублей)</t>
  </si>
  <si>
    <t>разделу или  главе сбор</t>
  </si>
  <si>
    <t>100 или кол-во  Х цена</t>
  </si>
  <si>
    <t xml:space="preserve">ника цен на проект </t>
  </si>
  <si>
    <t xml:space="preserve">и изыскат. работы </t>
  </si>
  <si>
    <t xml:space="preserve">для строительства </t>
  </si>
  <si>
    <t>х</t>
  </si>
  <si>
    <t xml:space="preserve">Итого полевых работ </t>
  </si>
  <si>
    <t>от</t>
  </si>
  <si>
    <t>Организация и ликвидация работ</t>
  </si>
  <si>
    <t>ОУ п. 13</t>
  </si>
  <si>
    <t>Всего полевых работ:</t>
  </si>
  <si>
    <t>а)</t>
  </si>
  <si>
    <t>Влажность</t>
  </si>
  <si>
    <t>гл.17,т. 64 § 1</t>
  </si>
  <si>
    <t>б)</t>
  </si>
  <si>
    <t>Гран. состав грунтов ситовым методом с разделением на фракции от 10до 0,1мм.</t>
  </si>
  <si>
    <t>гл.17,т. 64 § 11</t>
  </si>
  <si>
    <t>в)</t>
  </si>
  <si>
    <t>Зерновой состав грунтов с разделением на фракции от 200 до 2мм.</t>
  </si>
  <si>
    <t>гл.19, т. 76 § 14</t>
  </si>
  <si>
    <t>г)</t>
  </si>
  <si>
    <t>Коррозионная активность грунтов к металлам.</t>
  </si>
  <si>
    <t>гл.18, т. 75 § 1,2,4</t>
  </si>
  <si>
    <t>д)</t>
  </si>
  <si>
    <t>Коррозионная активность грунтов и грунтовых вод по отношению к бетону</t>
  </si>
  <si>
    <t>гл.18, т. 75 § 5</t>
  </si>
  <si>
    <t>е)</t>
  </si>
  <si>
    <t>Коррозионная активность грунтовых и других вод по отношению к стали.</t>
  </si>
  <si>
    <t>гл.18, т. 75 § 9</t>
  </si>
  <si>
    <t>ж)</t>
  </si>
  <si>
    <t>Химический анализ воды (стандарт.)</t>
  </si>
  <si>
    <t>гл.18, т. 73 § 2</t>
  </si>
  <si>
    <t>Итого лабор. работ</t>
  </si>
  <si>
    <t>Итого камеральных работ:</t>
  </si>
  <si>
    <t>ОУ,п.8, д) т. 3 §5, е)</t>
  </si>
  <si>
    <t>Оформление разрешений инженерных изысканий</t>
  </si>
  <si>
    <t>часть 8, гл.27, п.4, т. 98 § 2</t>
  </si>
  <si>
    <t>x</t>
  </si>
  <si>
    <t>+</t>
  </si>
  <si>
    <t xml:space="preserve">Всего в базовых ценах: </t>
  </si>
  <si>
    <t>Всего в текущих ценах 1кв.2012г.</t>
  </si>
  <si>
    <t>Письмо Минрегиона России от28.02.2012г. №4122--ИП/08 к=38,71</t>
  </si>
  <si>
    <t>Налог на добавленную стоимость (НДС)</t>
  </si>
  <si>
    <t>Всего по смете с НДС:</t>
  </si>
  <si>
    <t xml:space="preserve">Заместитель директора по капитальному строительству  ______________Д.Ю.Шемет        </t>
  </si>
  <si>
    <t xml:space="preserve">                                                                                                                                                                                                                           </t>
  </si>
  <si>
    <t>Инженер по ПСР  ОКС ___________Л.В.Худякова</t>
  </si>
  <si>
    <t xml:space="preserve">Полевые работы при условии: </t>
  </si>
  <si>
    <t>(измеритель 1 км маршрута)</t>
  </si>
  <si>
    <t>(измеритель 1 точка)</t>
  </si>
  <si>
    <t>ОУ п.9, т. 4 § 1</t>
  </si>
  <si>
    <t>Всего полевых работ с учетом районного и льготного коэффициентов:</t>
  </si>
  <si>
    <t>7.1</t>
  </si>
  <si>
    <t>(измеритель 1 программа)</t>
  </si>
  <si>
    <t>Итого камеральных работ с учетом районного и льготного коэффициентов:</t>
  </si>
  <si>
    <t>Итого полевых работ:</t>
  </si>
  <si>
    <t xml:space="preserve">Всего полевых и камеральных работ в базовых ценах с учетом районного и льготного коэффициентов: </t>
  </si>
  <si>
    <t>:</t>
  </si>
  <si>
    <t>часть VII, гл.21, П.8-9, т. 86 §6, ( Iбаз=51,18 индекс перехода от текущих цен в цены1991г)</t>
  </si>
  <si>
    <t>2 маршрута по 2,5 км - по гребню и по нижнему бьефу</t>
  </si>
  <si>
    <t xml:space="preserve">Приложение к договору  </t>
  </si>
  <si>
    <t>СМЕТА № ____</t>
  </si>
  <si>
    <t xml:space="preserve">               на проектные (изыскательские) работы</t>
  </si>
  <si>
    <t>Инженерно-гидрометеорологические изыскания</t>
  </si>
  <si>
    <t>«Комплекс очистных сооружений грунтовых плотин и промплощадки Иркутской ГЭС»</t>
  </si>
  <si>
    <t>ООО "ИркутскЭнергоПроект"</t>
  </si>
  <si>
    <t xml:space="preserve"> заказчика</t>
  </si>
  <si>
    <t>Филиал ООО «ЕвроСибЭнерго-Гидрогенерация» Иркутская ГЭС</t>
  </si>
  <si>
    <t xml:space="preserve">Основание: "Справочник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реках", дата введения: 01.01.2001 </t>
  </si>
  <si>
    <t xml:space="preserve">№частей, глав, таблиц, </t>
  </si>
  <si>
    <t>Расчет стоимости: а+вх, или</t>
  </si>
  <si>
    <t xml:space="preserve"> (объем строительно-монтажных)x</t>
  </si>
  <si>
    <t xml:space="preserve">и изыскат. работы для </t>
  </si>
  <si>
    <t xml:space="preserve">строительства </t>
  </si>
  <si>
    <t>Полевые работы</t>
  </si>
  <si>
    <t xml:space="preserve">Рекогносцировочное обследование бассейна реки. </t>
  </si>
  <si>
    <t>Измеритель - 1 км маршрута.</t>
  </si>
  <si>
    <t xml:space="preserve">пол. </t>
  </si>
  <si>
    <t>5 км маршрута I кат</t>
  </si>
  <si>
    <t>кам.</t>
  </si>
  <si>
    <t>Фотоработы. Измеритель - 1 снимок.</t>
  </si>
  <si>
    <t>т.48 §15</t>
  </si>
  <si>
    <t>5 снимков</t>
  </si>
  <si>
    <t>т.2 §4</t>
  </si>
  <si>
    <t>Итого полевых работ с сезонным коэффициентом</t>
  </si>
  <si>
    <t>Систематизация материалов гидрологических наблюдений</t>
  </si>
  <si>
    <t>т.50 §1-5</t>
  </si>
  <si>
    <t>20 годопунктов х 1 станция</t>
  </si>
  <si>
    <t>10+8,3+4,8+2,4+1,0</t>
  </si>
  <si>
    <t>Составление таблицы гидрологической изученности бассейна</t>
  </si>
  <si>
    <t>т.51 §1</t>
  </si>
  <si>
    <t>реки при числе пунктов наблюдений до 50.</t>
  </si>
  <si>
    <t>Измеритель - 1 таблица.</t>
  </si>
  <si>
    <t>1 таблица</t>
  </si>
  <si>
    <t>Составление схемы гидрометеорологической изученности</t>
  </si>
  <si>
    <t>т.51 §3</t>
  </si>
  <si>
    <t>бассейна реки при числе пунктов наблюдений до 50.</t>
  </si>
  <si>
    <t>Измеритель - 1 схема.</t>
  </si>
  <si>
    <t>1 схема</t>
  </si>
  <si>
    <t xml:space="preserve">Подбор станций или постов с оценкой качества материалов </t>
  </si>
  <si>
    <t>т.67 §1</t>
  </si>
  <si>
    <t>наблюдений и степени их репрезентативности</t>
  </si>
  <si>
    <t xml:space="preserve">Измеритель - 1 годостанция.   </t>
  </si>
  <si>
    <t xml:space="preserve">Систематизация собранных материалов и данных </t>
  </si>
  <si>
    <t>т.67 §2,3,6,9,12, 14,15,17,18,19,22</t>
  </si>
  <si>
    <t>метеорологических наблюдений. Измеритель - 1 годостанция.</t>
  </si>
  <si>
    <t>20x[(1,0+1,0+2,8+7,0+1,7+1,5+2,1+1,0+7,2</t>
  </si>
  <si>
    <t>1 станция х 20 лет</t>
  </si>
  <si>
    <t>+1,0+6,7)]</t>
  </si>
  <si>
    <t>Производство метеорологических расчетов (20 годостанций).</t>
  </si>
  <si>
    <t>т.68 §15</t>
  </si>
  <si>
    <t>Измеритель - 1 расчет.</t>
  </si>
  <si>
    <t>- глубина промерзания грунта</t>
  </si>
  <si>
    <t>1 расчет х 4 типа грунта</t>
  </si>
  <si>
    <t>Составление климатической характеристики района изысканий</t>
  </si>
  <si>
    <t>т.69 §1</t>
  </si>
  <si>
    <t xml:space="preserve">при числе метеорологических станций 1, при числе </t>
  </si>
  <si>
    <t>годостанций больше 100. Измеритель - 1 записка.</t>
  </si>
  <si>
    <t>Составление программы работ. Измеритель - 1 программа</t>
  </si>
  <si>
    <t>т.53 §2</t>
  </si>
  <si>
    <t>т.62 §3</t>
  </si>
  <si>
    <t>с учетом районного коэффициента</t>
  </si>
  <si>
    <t xml:space="preserve">Внутренний транспорт </t>
  </si>
  <si>
    <t>т.4 §1</t>
  </si>
  <si>
    <t>Внешний транспорт</t>
  </si>
  <si>
    <t>т.5 §3</t>
  </si>
  <si>
    <t>ОУ-13</t>
  </si>
  <si>
    <t>с учетом районного и льготного коэффициента</t>
  </si>
  <si>
    <t>Итого по СБЦ:</t>
  </si>
  <si>
    <t xml:space="preserve">Инфляционный коэффициент </t>
  </si>
  <si>
    <t>Письмо Минстроя России от 05.08.2020 N 30539-ИФ/09</t>
  </si>
  <si>
    <t>Всего по смете:</t>
  </si>
  <si>
    <t xml:space="preserve">Всего по смете с НДС: </t>
  </si>
  <si>
    <t>В том числе НДС:</t>
  </si>
  <si>
    <t>Генеральный директор</t>
  </si>
  <si>
    <t>Афанасьев И.Г.</t>
  </si>
  <si>
    <t>ФИО</t>
  </si>
  <si>
    <t>подпись</t>
  </si>
  <si>
    <t>дата</t>
  </si>
  <si>
    <t>Составитель сметы</t>
  </si>
  <si>
    <t>Мороков М.М.</t>
  </si>
  <si>
    <t>сентября</t>
  </si>
  <si>
    <t>2020г.</t>
  </si>
  <si>
    <t>МП</t>
  </si>
  <si>
    <t>Согласовано: Ответственный представитель</t>
  </si>
  <si>
    <t>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реках, дата введения: 01.01.2001:</t>
  </si>
  <si>
    <r>
      <t xml:space="preserve">Сезонный коэффициент </t>
    </r>
    <r>
      <rPr>
        <sz val="11"/>
        <color rgb="FFC00000"/>
        <rFont val="Calibri"/>
        <family val="2"/>
        <charset val="204"/>
        <scheme val="minor"/>
      </rPr>
      <t>что это?</t>
    </r>
  </si>
  <si>
    <t>в таблице другие данные, зачем, какая у нас парралель? По широте?</t>
  </si>
  <si>
    <t>ч.II, гл.8, т.43 §2</t>
  </si>
  <si>
    <t xml:space="preserve">ч.II, гл.8, п. 4 </t>
  </si>
  <si>
    <t>должно быть?</t>
  </si>
  <si>
    <r>
      <t>Измеритель - §1-4: 1 годопункт по 1</t>
    </r>
    <r>
      <rPr>
        <sz val="11"/>
        <color rgb="FFC00000"/>
        <rFont val="Calibri"/>
        <family val="2"/>
        <charset val="204"/>
        <scheme val="minor"/>
      </rPr>
      <t xml:space="preserve"> измерению</t>
    </r>
    <r>
      <rPr>
        <sz val="11"/>
        <color theme="1"/>
        <rFont val="Calibri"/>
        <family val="2"/>
        <charset val="204"/>
        <scheme val="minor"/>
      </rPr>
      <t>, §5: 1 анализ.</t>
    </r>
  </si>
  <si>
    <t>д.б. 1 годопункт по 1 измерению! Почему 20 годопунктов * 1 станцию -это откуда?</t>
  </si>
  <si>
    <t>по парагр.5 - ед.изм анализ - почему * на 20годопунктов?</t>
  </si>
  <si>
    <t>почему 800руб? - это для ТЭО! Д.б. 500руб. Или меньше в зависимость от стоимости камеральных работ</t>
  </si>
  <si>
    <t>следует расписать объемы попозиционно конкретику по т.51  по наименованию работ</t>
  </si>
  <si>
    <r>
      <t>Составление</t>
    </r>
    <r>
      <rPr>
        <sz val="11"/>
        <color rgb="FFC00000"/>
        <rFont val="Calibri"/>
        <family val="2"/>
        <charset val="204"/>
        <scheme val="minor"/>
      </rPr>
      <t xml:space="preserve"> технического</t>
    </r>
    <r>
      <rPr>
        <sz val="11"/>
        <color theme="1"/>
        <rFont val="Calibri"/>
        <family val="2"/>
        <charset val="204"/>
        <scheme val="minor"/>
      </rPr>
      <t xml:space="preserve"> отчета. Измеритель - 1 отчет.</t>
    </r>
  </si>
  <si>
    <t>на инженерно-геодезические изыскания</t>
  </si>
  <si>
    <t>Наименование объекта:</t>
  </si>
  <si>
    <t>Иркутская ГЭС</t>
  </si>
  <si>
    <t>Изыскательская организация:</t>
  </si>
  <si>
    <t>Наименование организации заказчика:</t>
  </si>
  <si>
    <t>Справочник базовых цен на инженерные изыскания для строительства.                                                                                                                                                                                                       "Инженерно-геодезические изыскания"                                                                                                                                                                                                                                                                                      (уст. Постановлением Госстроя РФ от 23 декабря 2003 г. №213)</t>
  </si>
  <si>
    <t>№ № пп</t>
  </si>
  <si>
    <t>Характеристика предприятия, здания, сооружения и виды работ</t>
  </si>
  <si>
    <t>№ таблиц, и пунктов указаний к разделу или главе Справочника базовых цен   и Сборнику цен на проектные и изыскательские работы для строительства</t>
  </si>
  <si>
    <t>Расчет стоимости:                                                                                                        а+вх , или (объем СМР) х проц. / 100 или количество х цену</t>
  </si>
  <si>
    <t>Стоимость (руб.)</t>
  </si>
  <si>
    <t>Вид территории -</t>
  </si>
  <si>
    <t>Категория сложности -</t>
  </si>
  <si>
    <t>Топографическая съемка М1:500 с сечением рельефа горизонталями через 0,5м с составлением плана подземных коммуникаций на территории промышленных предприятий.</t>
  </si>
  <si>
    <t>действ. пром. предп</t>
  </si>
  <si>
    <t>табл.9 п.6</t>
  </si>
  <si>
    <t>III</t>
  </si>
  <si>
    <t>табл.9 прим.3</t>
  </si>
  <si>
    <t>К=1,75</t>
  </si>
  <si>
    <t>Объем (га) -</t>
  </si>
  <si>
    <t>53.6</t>
  </si>
  <si>
    <t>ОУп.15 пп.е</t>
  </si>
  <si>
    <t>К=1,3</t>
  </si>
  <si>
    <t>п.4</t>
  </si>
  <si>
    <t>13.2</t>
  </si>
  <si>
    <t>ОУ п.13</t>
  </si>
  <si>
    <t>К=6%</t>
  </si>
  <si>
    <t>полевых работ</t>
  </si>
  <si>
    <t>камеральных работ</t>
  </si>
  <si>
    <t>C учетом льготного и районного коэффициента</t>
  </si>
  <si>
    <t>т. 3 §12, ОУ п. 8 в,е</t>
  </si>
  <si>
    <t>полевые работы</t>
  </si>
  <si>
    <t>камеральные работы</t>
  </si>
  <si>
    <t>К=1,25</t>
  </si>
  <si>
    <t>Всего по СБЦ:</t>
  </si>
  <si>
    <t xml:space="preserve">Всего с учетом коэффициента инфляции для
перевода из цен 2001 года в текущие К=4,35 </t>
  </si>
  <si>
    <t>Письмо Минстроя России
№ 46999-ДВ/09 от 09.12.2019</t>
  </si>
  <si>
    <t>Налог на добавленную стоимость</t>
  </si>
  <si>
    <t>Закон РФ</t>
  </si>
  <si>
    <t>Всего по смете</t>
  </si>
  <si>
    <t>Пять миллионов пятьсот пятьдесят две тысячи пятьсот двадцать семь рублей 5 копеек.</t>
  </si>
  <si>
    <t>"________"  __________________ 2020г</t>
  </si>
  <si>
    <t>Селиванов А.Г.</t>
  </si>
  <si>
    <r>
      <t xml:space="preserve">" </t>
    </r>
    <r>
      <rPr>
        <u/>
        <sz val="11"/>
        <color indexed="8"/>
        <rFont val="Calibri"/>
        <family val="2"/>
        <charset val="204"/>
      </rPr>
      <t>11</t>
    </r>
    <r>
      <rPr>
        <sz val="11"/>
        <color theme="1"/>
        <rFont val="Calibri"/>
        <family val="2"/>
        <charset val="204"/>
        <scheme val="minor"/>
      </rPr>
      <t xml:space="preserve"> "      </t>
    </r>
    <r>
      <rPr>
        <u/>
        <sz val="11"/>
        <color indexed="8"/>
        <rFont val="Calibri"/>
        <family val="2"/>
        <charset val="204"/>
      </rPr>
      <t>сентября</t>
    </r>
    <r>
      <rPr>
        <sz val="11"/>
        <color theme="1"/>
        <rFont val="Calibri"/>
        <family val="2"/>
        <charset val="204"/>
        <scheme val="minor"/>
      </rPr>
      <t xml:space="preserve">   </t>
    </r>
    <r>
      <rPr>
        <u/>
        <sz val="11"/>
        <color indexed="8"/>
        <rFont val="Calibri"/>
        <family val="2"/>
        <charset val="204"/>
      </rPr>
      <t>2020г</t>
    </r>
  </si>
  <si>
    <t>СМЕТА №3</t>
  </si>
  <si>
    <t>т.3 параграф 5+</t>
  </si>
  <si>
    <t>д.быть 1+(0,15+0,15)</t>
  </si>
  <si>
    <r>
      <t>Топографическая съемка М1:500 с сечением рельефа горизонталями через</t>
    </r>
    <r>
      <rPr>
        <sz val="11"/>
        <color rgb="FFC00000"/>
        <rFont val="Calibri"/>
        <family val="2"/>
        <charset val="204"/>
        <scheme val="minor"/>
      </rPr>
      <t xml:space="preserve"> 0,5м </t>
    </r>
    <r>
      <rPr>
        <sz val="11"/>
        <color theme="1"/>
        <rFont val="Calibri"/>
        <family val="2"/>
        <charset val="204"/>
        <scheme val="minor"/>
      </rPr>
      <t>с составлением плана подземных коммуникаций на территории промышленных предприятий.</t>
    </r>
  </si>
  <si>
    <t>д.б=0,5</t>
  </si>
  <si>
    <t>№ пп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</si>
  <si>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</si>
  <si>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</si>
  <si>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1.1</t>
  </si>
  <si>
    <t>1.2</t>
  </si>
  <si>
    <t>1.3</t>
  </si>
  <si>
    <t>1.4</t>
  </si>
  <si>
    <t>1.5</t>
  </si>
  <si>
    <t>2</t>
  </si>
  <si>
    <t>2.3</t>
  </si>
  <si>
    <t>2.4</t>
  </si>
  <si>
    <t>3</t>
  </si>
  <si>
    <t>4</t>
  </si>
  <si>
    <t>I категория проходимости (хорошая)</t>
  </si>
  <si>
    <t>Инженерно-экологическое рекогносцировочное  обследование:</t>
  </si>
  <si>
    <t>по тэо длина автодороги 2,4км</t>
  </si>
  <si>
    <t xml:space="preserve">Инженерно-экологическое рекогносцировка при хорошей проходимости (измеритель 1 км маршрута) </t>
  </si>
  <si>
    <t>Рекогносцировочное почвенное обследование при хорошей проходимости</t>
  </si>
  <si>
    <t>Маршрутные наблюдения при составлении инженерно-экологической карты:</t>
  </si>
  <si>
    <t xml:space="preserve">Наблюдения при передвижении по маршруту при составлении инженерно-экологической   карты в масштабе 1:2000-1:1000 </t>
  </si>
  <si>
    <t>к1=1,15 т.11 прим. п. 3</t>
  </si>
  <si>
    <t>к2=0,85 ОУ п. 14</t>
  </si>
  <si>
    <t xml:space="preserve">коэффициент к1 на застроенную территорию промышленного объекта </t>
  </si>
  <si>
    <t xml:space="preserve">коэффициент к2 -  проведение полевых работ без выплаты работникам командировочных или полевого довольствия </t>
  </si>
  <si>
    <t>(92+13+82+84)</t>
  </si>
  <si>
    <t>1.6</t>
  </si>
  <si>
    <t>1.7</t>
  </si>
  <si>
    <t>от (</t>
  </si>
  <si>
    <t>)</t>
  </si>
  <si>
    <t>1.8</t>
  </si>
  <si>
    <t>1.9</t>
  </si>
  <si>
    <t>т. 70 § 69</t>
  </si>
  <si>
    <t>переговорить! С Заниной</t>
  </si>
  <si>
    <t>Определение содержания радионуклидов в почвах хроматомасс-спектрометрическим методом (измеритель 1 образец)</t>
  </si>
  <si>
    <t>Дорого!!!получится в текущих ценах у гипа в текущих ценах 10000руб без обоснования!!!! Нам это надо вообще?</t>
  </si>
  <si>
    <t>Итого лабораторных работ с учетом районного и льготного коэффициентов:</t>
  </si>
  <si>
    <t>ОУ,п.8, д) т. 3 §5, е), к3</t>
  </si>
  <si>
    <t>к3=1+(0,15+0,15)=1,3</t>
  </si>
  <si>
    <t xml:space="preserve">Камеральная обработка инженерно-экологической рекогносцировки (измеритель 1 км маршрута) </t>
  </si>
  <si>
    <t xml:space="preserve">Камеральная обработка рекогносцировочного почвенного обследования </t>
  </si>
  <si>
    <t xml:space="preserve">Камеральная обработка наблюдений для составления инженерно-экологической карты в масштабе 1:2000-1:1000 </t>
  </si>
  <si>
    <t xml:space="preserve">Камеральная обработка точек наблюдений при составлении инженерно-экологических карт </t>
  </si>
  <si>
    <t>1,15 нужен ли на камеральную обработку??</t>
  </si>
  <si>
    <t>2.5</t>
  </si>
  <si>
    <t>Внутренний транспорт (расстояние от базы изыскательской организации, экспедиции, партии или отряда до участка изысканий до 5 км)</t>
  </si>
  <si>
    <t>Предполевые камеральные работы:</t>
  </si>
  <si>
    <t>должен быть коэфф. По прим. 2 =0,5?при изысканиях под отдельно стоящее здание по графе исследуемой площади «до 1 км2». Кроме того стоимость 200руб учитывает все программы на все изыскания!!!см.скриншот</t>
  </si>
  <si>
    <t xml:space="preserve">часть VII, гл.20, п.8-9, т. 81 § 1 </t>
  </si>
  <si>
    <t>часть I,гл.2, п.4, т. 11 § 2, прим. п.3</t>
  </si>
  <si>
    <t>часть I,гл.2, п.4, т. 10 § 4</t>
  </si>
  <si>
    <t>часть I,гл1, п.3, т. 9 § 4</t>
  </si>
  <si>
    <t>часть I, гл.1, п.3, т. 9 §1</t>
  </si>
  <si>
    <t>Камеральные работы часть VII:</t>
  </si>
  <si>
    <t>Лабораторные работы часть VI:</t>
  </si>
  <si>
    <t>часть I, гл1, п.3, т. 9 § 4</t>
  </si>
  <si>
    <t xml:space="preserve">часть I, гл.1, п.3, т. 9 §1 </t>
  </si>
  <si>
    <t>часть I, ОП п.2, т.7, прим2</t>
  </si>
  <si>
    <t>часть I, ОП п.2, т.8</t>
  </si>
  <si>
    <t>Полевые работы часть I:</t>
  </si>
  <si>
    <t>2.6</t>
  </si>
  <si>
    <t>2.7</t>
  </si>
  <si>
    <t>может по параграфу 4-12% ,цена должна измениться т.к. не переведены в цены базы в цены1.01.1991г i=51,18!!!</t>
  </si>
  <si>
    <t xml:space="preserve"> Составление технического отчета:</t>
  </si>
  <si>
    <t xml:space="preserve">Составление технического отчета (заключения) о результатах выполненных работ, % от стоимости камеральных работ </t>
  </si>
  <si>
    <t>2.8</t>
  </si>
  <si>
    <t>2.9</t>
  </si>
  <si>
    <t>часть VII, гл.22, т. 87 § 1</t>
  </si>
  <si>
    <t>ОУ,п.8, д) т. 3 §5, е) к3</t>
  </si>
  <si>
    <t>2.10</t>
  </si>
  <si>
    <t xml:space="preserve">Всего полевых и камеральных работ в текущих ценах 2020г с учетом районного и льготного коэффициентов: </t>
  </si>
  <si>
    <t>5.1</t>
  </si>
  <si>
    <t>Лабораторные работы - Определение содержания радионуклидов в почвах  (измеритель 1 образец - проба)</t>
  </si>
  <si>
    <t>???</t>
  </si>
  <si>
    <t>Прайс-расчет санитарно-промышленной лаборатории Аналитического центра для филиалов ООО "ЕвроСибЭнерго Гидрогенерации"</t>
  </si>
  <si>
    <t>Затраты в текущих ценах*:</t>
  </si>
  <si>
    <t>5*</t>
  </si>
  <si>
    <t>*</t>
  </si>
  <si>
    <t>Затраты на оплачиваются "Подрядчику" по фактически понесенным затратам, на основании подтверждающих документов, но не превышающих заложеных лимитов (договорной суммы).</t>
  </si>
  <si>
    <t>5.1.2*</t>
  </si>
  <si>
    <t>Аммоний-ион</t>
  </si>
  <si>
    <t>Взвешенные вещества</t>
  </si>
  <si>
    <t>Железо общее</t>
  </si>
  <si>
    <t>Марганец</t>
  </si>
  <si>
    <t>Медь</t>
  </si>
  <si>
    <t>Нефтепродукты</t>
  </si>
  <si>
    <t>Нитрит-ион</t>
  </si>
  <si>
    <t>Нитрат-ион</t>
  </si>
  <si>
    <t>Никель</t>
  </si>
  <si>
    <t>Растворенный кислород</t>
  </si>
  <si>
    <t>Свинец</t>
  </si>
  <si>
    <t>Сульфат-ион</t>
  </si>
  <si>
    <t>Фенол</t>
  </si>
  <si>
    <t>Хлорид-анион</t>
  </si>
  <si>
    <t>Химическое потребление кислорода (ХПК)</t>
  </si>
  <si>
    <t>Цинк</t>
  </si>
  <si>
    <t>Отбор проб воды из технических скважин, колодцев, поверхностных водоемов и водотоков</t>
  </si>
  <si>
    <t>ё)</t>
  </si>
  <si>
    <t>и)</t>
  </si>
  <si>
    <t>й)</t>
  </si>
  <si>
    <t>к)</t>
  </si>
  <si>
    <t>л)</t>
  </si>
  <si>
    <t>м)</t>
  </si>
  <si>
    <t>н)</t>
  </si>
  <si>
    <t>о)</t>
  </si>
  <si>
    <t>п)</t>
  </si>
  <si>
    <t>р)</t>
  </si>
  <si>
    <t>п.1</t>
  </si>
  <si>
    <t>п.2</t>
  </si>
  <si>
    <t>п.3</t>
  </si>
  <si>
    <t>п.5</t>
  </si>
  <si>
    <t>п.6</t>
  </si>
  <si>
    <t>п.7</t>
  </si>
  <si>
    <t>п.8</t>
  </si>
  <si>
    <t>п.9</t>
  </si>
  <si>
    <t>п.10</t>
  </si>
  <si>
    <t>п.11</t>
  </si>
  <si>
    <t>п.12</t>
  </si>
  <si>
    <t>п.13</t>
  </si>
  <si>
    <t>п.14</t>
  </si>
  <si>
    <t>п.15</t>
  </si>
  <si>
    <t>п.16</t>
  </si>
  <si>
    <t>п.17</t>
  </si>
  <si>
    <t>п.18</t>
  </si>
  <si>
    <t>з)</t>
  </si>
  <si>
    <t>5.1.1*</t>
  </si>
  <si>
    <t>5.1.3*</t>
  </si>
  <si>
    <t>5.1.4*</t>
  </si>
  <si>
    <t>5.1.5*</t>
  </si>
  <si>
    <t>Аммонийный азот, мг/кг</t>
  </si>
  <si>
    <t>Нитратный азот, мг/кг</t>
  </si>
  <si>
    <t>Хлориды, мг/кг</t>
  </si>
  <si>
    <t>рН</t>
  </si>
  <si>
    <t>Ванадий, мг/кг</t>
  </si>
  <si>
    <t>Никель, мг/кг</t>
  </si>
  <si>
    <t>Медь, мг/кг</t>
  </si>
  <si>
    <t>Свинец, мг/кг</t>
  </si>
  <si>
    <t>Олово, мг/кг</t>
  </si>
  <si>
    <t>Ртуть, мг/кг</t>
  </si>
  <si>
    <t>Нефть и нефтепродукты, мг/кг</t>
  </si>
  <si>
    <t>Фенолы летучие, мг/кг</t>
  </si>
  <si>
    <t>Сернистые соединения **, мг/кг</t>
  </si>
  <si>
    <t>Канцерогенные вещества**, мг/кг</t>
  </si>
  <si>
    <t>Мышьяк, мг/кг</t>
  </si>
  <si>
    <t>?</t>
  </si>
  <si>
    <t>Цианиды, мг/кг**</t>
  </si>
  <si>
    <t>Биотестирование с заключением</t>
  </si>
  <si>
    <t>Индекс бактерий группы кишечной палочки</t>
  </si>
  <si>
    <t>Индекс интерококков</t>
  </si>
  <si>
    <t>Яйца геогельминтов, экз/кг</t>
  </si>
  <si>
    <t>Личинки-ли куколки-к мух, экз. в почве с площадью 20х20см</t>
  </si>
  <si>
    <t>п.19</t>
  </si>
  <si>
    <t>п.20</t>
  </si>
  <si>
    <t>п.21</t>
  </si>
  <si>
    <t>п.22</t>
  </si>
  <si>
    <t>п.23</t>
  </si>
  <si>
    <t>Отбор проб почвы</t>
  </si>
  <si>
    <t>с)</t>
  </si>
  <si>
    <t>т)</t>
  </si>
  <si>
    <t>у)</t>
  </si>
  <si>
    <t>ф)</t>
  </si>
  <si>
    <t>х)</t>
  </si>
  <si>
    <t>5.1.6*</t>
  </si>
  <si>
    <t>Физические факторы, в том числе :</t>
  </si>
  <si>
    <t>Дозиметрические измерения*, точка</t>
  </si>
  <si>
    <t>Измерение уровня шума, точка</t>
  </si>
  <si>
    <t>Измерение ЭМИ, точка</t>
  </si>
  <si>
    <t>Измерение уровня вибрации, точка</t>
  </si>
  <si>
    <t>Экспертное заключение органа инспекции по проведенным исследованиям, протокол</t>
  </si>
  <si>
    <t>????</t>
  </si>
  <si>
    <t>Дополнительные расходы на получение справок:</t>
  </si>
  <si>
    <t>5.2</t>
  </si>
  <si>
    <t>5.2.1</t>
  </si>
  <si>
    <t>5.2.2</t>
  </si>
  <si>
    <t>5.2.3</t>
  </si>
  <si>
    <t>5.2.4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</si>
  <si>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в ФГБУ "Иркутское УГМС" 7 показателей)</t>
  </si>
  <si>
    <t>6</t>
  </si>
  <si>
    <t>СБЦ на инженерно-геологические и инженерно-экологические изыскания для строительства-1999г. (уровень цен на 1.01.1991г)</t>
  </si>
  <si>
    <t>7.2</t>
  </si>
  <si>
    <t>7.3</t>
  </si>
  <si>
    <t xml:space="preserve">ПРИЛОЖЕНИЕ </t>
  </si>
  <si>
    <t>к Договору № ______ от _______________</t>
  </si>
  <si>
    <t>СМЕТА ПО ФОРМЕ №2П</t>
  </si>
  <si>
    <t xml:space="preserve">Инженерное -геологические изыскания. </t>
  </si>
  <si>
    <t xml:space="preserve">Наименование проектной (изыскательской) организации: </t>
  </si>
  <si>
    <t>Наименование организации-заказчика:___________________</t>
  </si>
  <si>
    <t>Расчет стоимости: (a+bx)*Кj или(объем строительно-монтажных работ)*х%/100
или количество * цена</t>
  </si>
  <si>
    <t>Стоимость,  тыс. руб.</t>
  </si>
  <si>
    <t>I.Полевые работы</t>
  </si>
  <si>
    <t>Бурение скважин колонк.способом D  до160мм.</t>
  </si>
  <si>
    <t>Сбор.цен 1999г.</t>
  </si>
  <si>
    <t>Планово-высотная привязка скважин</t>
  </si>
  <si>
    <t>(т.93 п.1)</t>
  </si>
  <si>
    <t>8,5*5</t>
  </si>
  <si>
    <t xml:space="preserve">5скв.х10м=50м </t>
  </si>
  <si>
    <t>в грунтах 2-ой категории</t>
  </si>
  <si>
    <t>(т.17 п.1, прим.)</t>
  </si>
  <si>
    <t>10*38,4*0,9</t>
  </si>
  <si>
    <t>в грунтах 5-ой категории</t>
  </si>
  <si>
    <t>(т. 17 п. 1, прим.);</t>
  </si>
  <si>
    <t>20*47,9*0,9</t>
  </si>
  <si>
    <t>в грунтах 6-ой категории</t>
  </si>
  <si>
    <t>20*55,2*0,9</t>
  </si>
  <si>
    <t>Отбор монолитов  грунтов из скважин для определения физико-механических свойств грунтов</t>
  </si>
  <si>
    <t>(т. 57 п. 1);</t>
  </si>
  <si>
    <t>18*22,9</t>
  </si>
  <si>
    <t>Крепление скважин трубами Д до 160мм</t>
  </si>
  <si>
    <t>(т. 18 п. 4);</t>
  </si>
  <si>
    <t>45*2,1</t>
  </si>
  <si>
    <t>Итого по разделу I</t>
  </si>
  <si>
    <t>К =1,25 - с учетом работы на территории со спец.режимом  (п. 8г ОУ)</t>
  </si>
  <si>
    <t>К=1,3 - с учетом районного коэффициента</t>
  </si>
  <si>
    <t>Итого по разделу I полевые работы</t>
  </si>
  <si>
    <t>II.Лабораторные работы</t>
  </si>
  <si>
    <t>Полный комплекс определений физических свойств (для глинистых грунтов)</t>
  </si>
  <si>
    <t>(т.63 п.9)</t>
  </si>
  <si>
    <t>5*38,4</t>
  </si>
  <si>
    <t>Сокращенный комплекс опред. Физико-механических свойств (для глинитых грунтов)</t>
  </si>
  <si>
    <t>(т. 63 п. 13);</t>
  </si>
  <si>
    <t>3*114,4</t>
  </si>
  <si>
    <t>Сокращенный комплекс опред. Физико-механических свойств (для глинитых грунтов) с двумя ветвями нагузки</t>
  </si>
  <si>
    <t>т.63 п.18</t>
  </si>
  <si>
    <t>3*147,5</t>
  </si>
  <si>
    <t xml:space="preserve">Давление набухания при ненарушенной стркутуре </t>
  </si>
  <si>
    <t>т.62 п.12</t>
  </si>
  <si>
    <t>2*13,6</t>
  </si>
  <si>
    <t>Консистенция глинистых грунтов при нарушенной структуре</t>
  </si>
  <si>
    <t>т.63 п.3</t>
  </si>
  <si>
    <t>7*18,2</t>
  </si>
  <si>
    <t>Полный комплекс определений физических свойств (для песчанных грунтов)</t>
  </si>
  <si>
    <t>(т.65 п.1)</t>
  </si>
  <si>
    <t>3*45,5</t>
  </si>
  <si>
    <t>8.1</t>
  </si>
  <si>
    <t>Определение физических свойств песчаных грунтов: гранулометрического сотава ситовым методом с разделением на фракции от 10 до 0,1мм; влажность.</t>
  </si>
  <si>
    <t>(т.64 п.11, п.1 )</t>
  </si>
  <si>
    <t>3*(13,7+1,9)</t>
  </si>
  <si>
    <t>Изготовление кубика размером 5х5х5 см со шлифовкой граней из пород средней прочности</t>
  </si>
  <si>
    <t>(т. 67 п. 7);</t>
  </si>
  <si>
    <t>0*15,1</t>
  </si>
  <si>
    <t>Сокращенный анализ воды</t>
  </si>
  <si>
    <t>(т. 73 п. 3);</t>
  </si>
  <si>
    <t>5*45,7</t>
  </si>
  <si>
    <t xml:space="preserve">Коррозионная активность грунтов и грунтовых вод по отношению к бетону </t>
  </si>
  <si>
    <t>(т. 75 п. 5);</t>
  </si>
  <si>
    <t>5*25,4</t>
  </si>
  <si>
    <t>С учетом районного коэффициента К= 1,25</t>
  </si>
  <si>
    <t>Итого по разделу II</t>
  </si>
  <si>
    <t>III.Камеральные работы</t>
  </si>
  <si>
    <t>Камеральная обработка материалов буровых работ</t>
  </si>
  <si>
    <t>(т.82 п.1), кат.2</t>
  </si>
  <si>
    <t>50*8.2</t>
  </si>
  <si>
    <t>Камеральная обработка лабораторных исследований</t>
  </si>
  <si>
    <t>Составление программы работ</t>
  </si>
  <si>
    <t>(т.81 п.2)</t>
  </si>
  <si>
    <t>500*1,25</t>
  </si>
  <si>
    <t>Составление отчёта</t>
  </si>
  <si>
    <t xml:space="preserve">(т.87 п.1),  п.4 гл.22 </t>
  </si>
  <si>
    <t>Итого по разделу III</t>
  </si>
  <si>
    <t>IV.Прочие расходы</t>
  </si>
  <si>
    <t>(т.5 п.3)</t>
  </si>
  <si>
    <t>Внутрений транспорт</t>
  </si>
  <si>
    <t>(т.4 п.1)</t>
  </si>
  <si>
    <t>(п.13 ОУ )</t>
  </si>
  <si>
    <t>6% от 4,8617</t>
  </si>
  <si>
    <t>Итого по разделу IV</t>
  </si>
  <si>
    <t>Итого по разделам I-IV</t>
  </si>
  <si>
    <t>Проверка качества инженерных изысканий (экспертиза)</t>
  </si>
  <si>
    <t>(т.98,п.5, прим.2)</t>
  </si>
  <si>
    <t>(1095+1,5%*77,204)*1,4</t>
  </si>
  <si>
    <t>С учётом коэффициента инфляции  К=50,62</t>
  </si>
  <si>
    <t>Гидрогеологический прогноз</t>
  </si>
  <si>
    <t>Итого по смете, без НДС</t>
  </si>
  <si>
    <t>С учетом понижающего коэф. К=1,0</t>
  </si>
  <si>
    <t>СУММА СТОИМОСТИ РАБОТЫ ПО РАСЧЕТУ:</t>
  </si>
  <si>
    <t>Пятьсот семьсдесят восемь тысяч девятьсот девяносто три рубля</t>
  </si>
  <si>
    <t>Без НДС</t>
  </si>
  <si>
    <t>Подрядчик:</t>
  </si>
  <si>
    <t>Генеральный директор ООО "ИркутскЭнергоПроект"</t>
  </si>
  <si>
    <t>_______________ И.Г. Афанасьев</t>
  </si>
  <si>
    <t>"______"  ____________2020г</t>
  </si>
  <si>
    <t>Приложение №   к договору № _______ от "_____"__________2020 г.</t>
  </si>
  <si>
    <r>
      <t xml:space="preserve">На проведение инженерно-экологических изысканий по объекту: </t>
    </r>
    <r>
      <rPr>
        <b/>
        <sz val="12"/>
        <color rgb="FFC00000"/>
        <rFont val="Times New Roman"/>
        <family val="1"/>
        <charset val="204"/>
      </rPr>
      <t>«Комплекс очистных сооружений поверхностного стока грунтовых плотин и промплощадки»</t>
    </r>
  </si>
  <si>
    <r>
      <t xml:space="preserve">Камеральная обработка данных лабораторных исследований - </t>
    </r>
    <r>
      <rPr>
        <b/>
        <sz val="12"/>
        <color rgb="FFFF0000"/>
        <rFont val="Times New Roman"/>
        <family val="1"/>
        <charset val="204"/>
      </rPr>
      <t>Камеральная обработка химических и бактериологических анализов на загрязненность почво-грунтов, воды, льда, снега и донных отложений при инженерно-экологических изысканиях - % от стоимости лабораторных работ</t>
    </r>
    <r>
      <rPr>
        <sz val="12"/>
        <color rgb="FFFF0000"/>
        <rFont val="Times New Roman"/>
        <family val="1"/>
        <charset val="204"/>
      </rPr>
      <t xml:space="preserve"> Камеральная обработка химических и бактериологических анализов на загрязненность почво-грунтов (затраты по п. п…… определенные по КП - прайсам в текущих ценах)  % от стоимости лабораторных работ</t>
    </r>
  </si>
  <si>
    <r>
      <t xml:space="preserve">Лабораторные работы - Определение химического состава ливневых стоков  (измеритель 1 анализ - проба)* 2 пробы (дождь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</si>
  <si>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Биохимическое потребление кислорода  (БПК 20)</t>
  </si>
  <si>
    <r>
      <t xml:space="preserve">Лабораторные работы - Определение химического состава снега - снегохимическая проба (измеритель 1 анализ - проба)* 2 пробы (снег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</si>
  <si>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химического состава подземных вод на участке установки очистных сооружений (измеритель 1 анализ - проба)*, 2 пробы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</si>
  <si>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показателей проб почвы (измеритель 1 анализ - проба)*,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</si>
  <si>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п.3 -это скальные грунты????</t>
  </si>
  <si>
    <r>
      <t xml:space="preserve">(т.86 п.1, 2, </t>
    </r>
    <r>
      <rPr>
        <sz val="12"/>
        <color rgb="FFC00000"/>
        <rFont val="Times New Roman"/>
        <family val="1"/>
        <charset val="204"/>
      </rPr>
      <t>3, 4</t>
    </r>
    <r>
      <rPr>
        <sz val="12"/>
        <rFont val="Times New Roman"/>
        <family val="1"/>
        <charset val="204"/>
      </rPr>
      <t>,8)</t>
    </r>
  </si>
  <si>
    <t>*Стоимость работ оплачивается "Подрядчику" по фактически понесенным затратам, на основании подтверждающих документов (договор, счет и т.п), но не превышающих заложеных лимитов (договорной суммы).</t>
  </si>
  <si>
    <t>Директор филиала</t>
  </si>
  <si>
    <t>ООО "ЕвроСибЭнерго-Гидрогенерация"</t>
  </si>
  <si>
    <t>Протокол согласования договорной цены</t>
  </si>
  <si>
    <t>№п/п</t>
  </si>
  <si>
    <t>Наименование работ и затрат</t>
  </si>
  <si>
    <t>Стоимость строительства объекта в базисных ценах 2000 г</t>
  </si>
  <si>
    <t>Стоимость строительства объекта в текущих ценах</t>
  </si>
  <si>
    <t>Кроме того давальческие материалы (справочно)</t>
  </si>
  <si>
    <r>
      <t>Подрядчик</t>
    </r>
    <r>
      <rPr>
        <sz val="11"/>
        <color theme="1"/>
        <rFont val="Times New Roman"/>
        <family val="1"/>
        <charset val="204"/>
      </rPr>
      <t>:</t>
    </r>
  </si>
  <si>
    <t>М.П.</t>
  </si>
  <si>
    <r>
      <t>Заказчик</t>
    </r>
    <r>
      <rPr>
        <sz val="11"/>
        <color theme="1"/>
        <rFont val="Times New Roman"/>
        <family val="1"/>
        <charset val="204"/>
      </rPr>
      <t>:</t>
    </r>
  </si>
  <si>
    <t xml:space="preserve">М.П.   </t>
  </si>
  <si>
    <t>Настоящий протокол является основанием для взаимных расчетов и платежей между Подрядчиком и Заказчиком.</t>
  </si>
  <si>
    <t>УТВЕРЖДАЮ:</t>
  </si>
  <si>
    <t>"Братская ГЭС"</t>
  </si>
  <si>
    <t>_________________ Е.В. Стрелков</t>
  </si>
  <si>
    <t>СОГЛАСОВАНО:</t>
  </si>
  <si>
    <t>Приложение № 4.1</t>
  </si>
  <si>
    <t>Расчет договорной цены</t>
  </si>
  <si>
    <t>Начальник ОКС БГЭС__________________________ Д.Н. Пушечников</t>
  </si>
  <si>
    <t>/____________________/</t>
  </si>
  <si>
    <t>(сметы и РДЦ проверены и согласованы)</t>
  </si>
  <si>
    <t>(должность)</t>
  </si>
  <si>
    <t>(подпись)</t>
  </si>
  <si>
    <t>(расшифровка)</t>
  </si>
  <si>
    <t>Приложение № 4.2</t>
  </si>
  <si>
    <t>Сводный расчет стоимости</t>
  </si>
  <si>
    <t>№ сметы</t>
  </si>
  <si>
    <t>рублей</t>
  </si>
  <si>
    <t>Наименование работ затрат</t>
  </si>
  <si>
    <t>Стоимость работ</t>
  </si>
  <si>
    <t>ВСЕГО по договору  без давальческих материалов</t>
  </si>
  <si>
    <t>кроме того, Давальческие материалы</t>
  </si>
  <si>
    <t xml:space="preserve">ИТОГО </t>
  </si>
  <si>
    <t>Начальник ОКС Братской ГЭС</t>
  </si>
  <si>
    <t>Д.Н. Пушечников</t>
  </si>
  <si>
    <t>ПИР</t>
  </si>
  <si>
    <t>_________________Е.В. Стрелков</t>
  </si>
  <si>
    <t>Индекс на экспертизу ПД: -</t>
  </si>
  <si>
    <t>Итого с учетом НДС:</t>
  </si>
  <si>
    <t xml:space="preserve">1. Расчет коэффициента квалификации (участия) исполнителей, участвующих в </t>
  </si>
  <si>
    <t>выполнении работ (услуг)</t>
  </si>
  <si>
    <r>
      <t xml:space="preserve">Фактическое время участия исполнителя в работе, </t>
    </r>
    <r>
      <rPr>
        <b/>
        <sz val="9"/>
        <rFont val="Times New Roman"/>
        <family val="1"/>
        <charset val="204"/>
      </rPr>
      <t>Тф</t>
    </r>
    <r>
      <rPr>
        <sz val="9"/>
        <rFont val="Times New Roman"/>
        <family val="1"/>
        <charset val="204"/>
      </rPr>
      <t xml:space="preserve"> (дней)</t>
    </r>
  </si>
  <si>
    <r>
      <t>Плановая продолжи-тельность выполнения работы,</t>
    </r>
    <r>
      <rPr>
        <b/>
        <sz val="9"/>
        <rFont val="Times New Roman"/>
        <family val="1"/>
        <charset val="204"/>
      </rPr>
      <t xml:space="preserve"> Тп</t>
    </r>
    <r>
      <rPr>
        <sz val="9"/>
        <rFont val="Times New Roman"/>
        <family val="1"/>
        <charset val="204"/>
      </rPr>
      <t xml:space="preserve"> (дней)</t>
    </r>
  </si>
  <si>
    <r>
      <t>Численность исполнителей одной квалификации,</t>
    </r>
    <r>
      <rPr>
        <b/>
        <sz val="9"/>
        <rFont val="Times New Roman"/>
        <family val="1"/>
        <charset val="204"/>
      </rPr>
      <t xml:space="preserve"> Чi </t>
    </r>
    <r>
      <rPr>
        <sz val="9"/>
        <rFont val="Times New Roman"/>
        <family val="1"/>
        <charset val="204"/>
      </rPr>
      <t xml:space="preserve"> (чел.)</t>
    </r>
  </si>
  <si>
    <r>
      <t xml:space="preserve">Коэффициент квалификации (участия) специалистов, </t>
    </r>
    <r>
      <rPr>
        <b/>
        <sz val="9"/>
        <rFont val="Times New Roman"/>
        <family val="1"/>
        <charset val="204"/>
      </rPr>
      <t>Ккв</t>
    </r>
    <r>
      <rPr>
        <sz val="9"/>
        <rFont val="Times New Roman"/>
        <family val="1"/>
        <charset val="204"/>
      </rPr>
      <t xml:space="preserve"> (уч) </t>
    </r>
  </si>
  <si>
    <t>2. Расчет себестоимости проводимых работ в базовом уровне цен</t>
  </si>
  <si>
    <t xml:space="preserve">Среднемесячная зарплата проектировщика (руб)в ценах на 01.01.2001 </t>
  </si>
  <si>
    <t>Среднедневная зарплата проектировщика (руб)</t>
  </si>
  <si>
    <t>Единичная себестоимость (руб/день)</t>
  </si>
  <si>
    <t>Продолжительность разработки (дней)</t>
  </si>
  <si>
    <t>Численность разработчиков (чел.)</t>
  </si>
  <si>
    <r>
      <t xml:space="preserve">Общая себестоимость выполняемых работ (услуг), </t>
    </r>
    <r>
      <rPr>
        <b/>
        <sz val="10"/>
        <rFont val="Times New Roman"/>
        <family val="1"/>
        <charset val="204"/>
      </rPr>
      <t>Сс</t>
    </r>
    <r>
      <rPr>
        <sz val="10"/>
        <rFont val="Times New Roman"/>
        <family val="1"/>
        <charset val="204"/>
      </rPr>
      <t xml:space="preserve"> (2001г.) руб.</t>
    </r>
  </si>
  <si>
    <t>3. Расчет стоимости работ в базовом уровне цен</t>
  </si>
  <si>
    <r>
      <t xml:space="preserve">Уровень рентабель-ности, </t>
    </r>
    <r>
      <rPr>
        <b/>
        <sz val="9"/>
        <rFont val="Times New Roman"/>
        <family val="1"/>
        <charset val="204"/>
      </rPr>
      <t>Р</t>
    </r>
    <r>
      <rPr>
        <sz val="9"/>
        <rFont val="Times New Roman"/>
        <family val="1"/>
        <charset val="204"/>
      </rPr>
      <t>, дол.ед.</t>
    </r>
  </si>
  <si>
    <r>
      <t xml:space="preserve">Стоимость работ, </t>
    </r>
    <r>
      <rPr>
        <b/>
        <sz val="9"/>
        <rFont val="Times New Roman"/>
        <family val="1"/>
        <charset val="204"/>
      </rPr>
      <t>Сс</t>
    </r>
    <r>
      <rPr>
        <sz val="9"/>
        <rFont val="Times New Roman"/>
        <family val="1"/>
        <charset val="204"/>
      </rPr>
      <t>,  руб.</t>
    </r>
  </si>
  <si>
    <t>Смета № 1</t>
  </si>
  <si>
    <t>Всего с НДС</t>
  </si>
  <si>
    <t>Смета № 2</t>
  </si>
  <si>
    <t>Приложение № 4.2.1</t>
  </si>
  <si>
    <t>ПОДРЯДЧИК:</t>
  </si>
  <si>
    <t>Дог цена, руб.</t>
  </si>
  <si>
    <t>Календарный график выполнения работ</t>
  </si>
  <si>
    <t>Приложение № 4.2.2</t>
  </si>
  <si>
    <t>ЗАКАЗЧИК:</t>
  </si>
  <si>
    <t xml:space="preserve">Директор филиала 
ООО "ЕвроСибЭнерго-Гидрогенерация" "Братская ГЭС"  </t>
  </si>
  <si>
    <t>_______________  Е.В. Стрелков</t>
  </si>
  <si>
    <t xml:space="preserve">Главный инженер филиала 
ООО "ЕвроСибЭнерго-Гидрогенерация" "Братская ГЭС" </t>
  </si>
  <si>
    <t>_____________  А.В. Боярский</t>
  </si>
  <si>
    <t>Приложение № 4</t>
  </si>
  <si>
    <t>Приложение № 4.2.3</t>
  </si>
  <si>
    <t>Приложение  № 5</t>
  </si>
  <si>
    <t>Смета № 3</t>
  </si>
  <si>
    <t xml:space="preserve">ВСЕГО стоимость работ с учетом конкурсного коэффициента </t>
  </si>
  <si>
    <t>ГИП</t>
  </si>
  <si>
    <t>Ведущий инженер</t>
  </si>
  <si>
    <t xml:space="preserve">Итого с учетом конкурсного коэффициента </t>
  </si>
  <si>
    <t xml:space="preserve">Смета № 2 </t>
  </si>
  <si>
    <t>Срок выполнения работ</t>
  </si>
  <si>
    <t>Коэффициент к итогу сметной стоимости,обусловленный районым регулированием</t>
  </si>
  <si>
    <t>Наименование организации-заказчика: ООО "ЕвроСибЭнерго-Гидрогенерация"</t>
  </si>
  <si>
    <t>на разработку проектной и рабочей документации</t>
  </si>
  <si>
    <t>"___"   ______________ 2024 г.</t>
  </si>
  <si>
    <t>"______ " ___________2024 г.</t>
  </si>
  <si>
    <t>"____ " ___________2024 г.</t>
  </si>
  <si>
    <t>"____"_________ 2024 г.</t>
  </si>
  <si>
    <t>"____"__________ 2024 г.</t>
  </si>
  <si>
    <t>Всего с учётом НДС</t>
  </si>
  <si>
    <t>Итого с учетом НДС</t>
  </si>
  <si>
    <t>Период</t>
  </si>
  <si>
    <t>III кв.2024</t>
  </si>
  <si>
    <t>ИТОГО, руб.</t>
  </si>
  <si>
    <t>НДС 20%, руб.</t>
  </si>
  <si>
    <t>Всего с НДС, руб.</t>
  </si>
  <si>
    <r>
      <rPr>
        <sz val="12"/>
        <rFont val="Times New Roman"/>
        <family val="1"/>
        <charset val="204"/>
      </rPr>
      <t xml:space="preserve">Заказчик: </t>
    </r>
    <r>
      <rPr>
        <b/>
        <i/>
        <u/>
        <sz val="12"/>
        <rFont val="Times New Roman"/>
        <family val="1"/>
        <charset val="204"/>
      </rPr>
      <t>ООО "ЕвроСибЭнерго-Гидрогенерация"</t>
    </r>
  </si>
  <si>
    <t xml:space="preserve">_____________ </t>
  </si>
  <si>
    <t xml:space="preserve">Подрядчик: </t>
  </si>
  <si>
    <t>Трудоемкость выполняемых работ</t>
  </si>
  <si>
    <t>Наименование работ</t>
  </si>
  <si>
    <t>Выполнение анализа технической документации, эксплуатационной, ремонтной документации, отчетов и актов обследований и освидетельствований</t>
  </si>
  <si>
    <t>Разработка основных технических решений с включением в него технических требований к основному оборудованию и материалам для выбора их типов и марок</t>
  </si>
  <si>
    <t>ИТОГО:</t>
  </si>
  <si>
    <t>Инженер по ПСР 2 кат ОКС Братской ГЭС</t>
  </si>
  <si>
    <t>О.Г. Еремеева</t>
  </si>
  <si>
    <t>IV кв.2024  (по 27.12.2024)</t>
  </si>
  <si>
    <t xml:space="preserve">_______________ </t>
  </si>
  <si>
    <t>ВСЕГО стоимость работ с учетом коэффициента конкурсного снижения</t>
  </si>
  <si>
    <t>Коэффициент конкурсного снижения</t>
  </si>
  <si>
    <t>1</t>
  </si>
  <si>
    <t>5</t>
  </si>
  <si>
    <t>7</t>
  </si>
  <si>
    <t>_______________Е.В. Стрелков</t>
  </si>
  <si>
    <t>к  Договору от  ______.2024 г.   № 027/02/2024</t>
  </si>
  <si>
    <t>Инструментальное обследование фундаментов</t>
  </si>
  <si>
    <t>Инженерно-геологические изыскания</t>
  </si>
  <si>
    <t>Инженерно геодезические изыскания</t>
  </si>
  <si>
    <t>Разработка ОТР. Подготовка тех.требований на оборудование</t>
  </si>
  <si>
    <t>Разработка проектной и рабочей документации</t>
  </si>
  <si>
    <t>Командировочные расходы</t>
  </si>
  <si>
    <t xml:space="preserve">Смета № 4 </t>
  </si>
  <si>
    <t>Смета № 5</t>
  </si>
  <si>
    <t xml:space="preserve">Расчёт № 1 </t>
  </si>
  <si>
    <r>
      <t xml:space="preserve">на разработку проектной и рабочей документации по объекту: 
</t>
    </r>
    <r>
      <rPr>
        <b/>
        <sz val="12"/>
        <rFont val="Times New Roman"/>
        <family val="1"/>
        <charset val="204"/>
      </rPr>
      <t>«Техническое перевооружение ячеек ОРУ-220 кВ с заменой разъединителей 220 кВ»</t>
    </r>
  </si>
  <si>
    <r>
      <rPr>
        <u/>
        <sz val="10"/>
        <rFont val="Times New Roman"/>
        <family val="1"/>
        <charset val="204"/>
      </rPr>
      <t>Основание:</t>
    </r>
    <r>
      <rPr>
        <sz val="10"/>
        <rFont val="Times New Roman"/>
        <family val="1"/>
        <charset val="204"/>
      </rPr>
      <t xml:space="preserve"> Задание на разработку проектной и рабочей документации, утвержденное 28.03.2024 г. заместителем директора по производству - главным инженером ООО "ЕвроСибЭнерго-Гидрогенерация" Дворянским Ю.В.</t>
    </r>
  </si>
  <si>
    <t xml:space="preserve">Индекс на проектные работы: 5,94; </t>
  </si>
  <si>
    <t>Индекс на изыскательские работы: -от 01.01.2001 - 5,96; от 01.01.1991 -67,78</t>
  </si>
  <si>
    <t xml:space="preserve">Составлен в ценах по состоянию на 2кв. 2024г. </t>
  </si>
  <si>
    <t>Инженер по ПСР 1 кат БГЭС_________________________Ю.Ю. Кудымова</t>
  </si>
  <si>
    <t>Смета № 4</t>
  </si>
  <si>
    <t>Расчёт № 1</t>
  </si>
  <si>
    <t>Инженер по ПСР 1 кат. ОКС Братской ГЭС</t>
  </si>
  <si>
    <t>Ю.Ю. Кудымова</t>
  </si>
  <si>
    <t>Составлен в ценах по состоянию на 2 квартал 2024г.</t>
  </si>
  <si>
    <t>«Техническое перевооружение ячеек ОРУ-220 кВ с заменой разъединителей 220 кВ»</t>
  </si>
  <si>
    <t>Директор филиала 
ООО "ЕвроСибЭнерго-Гидрогенерация" 
"Братская ГЭС"</t>
  </si>
  <si>
    <t>___________ Е.В. Стрелков</t>
  </si>
  <si>
    <t>"__" ____________2024г</t>
  </si>
  <si>
    <t>СМЕТА № 1</t>
  </si>
  <si>
    <t xml:space="preserve">на Обследование технического состояния фундаментов разъединителей </t>
  </si>
  <si>
    <t xml:space="preserve">Объект :   </t>
  </si>
  <si>
    <t xml:space="preserve">  "Техническое перевооружение ячеек ОРУ-220 кВ с заменой разъединителей 220 кВ"</t>
  </si>
  <si>
    <t xml:space="preserve">Основание: </t>
  </si>
  <si>
    <t>Задание на разработку проектной и рабочей документации, утвержденное 28.03.2024 г. заместителем директора по производству - главным инженером ООО "ЕвроСибЭнерго-Гидрогенерация" Дворянским Ю.В.</t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</si>
  <si>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</si>
  <si>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</si>
  <si>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</t>
  </si>
  <si>
    <t>Общая стоимость (руб.)</t>
  </si>
  <si>
    <t>Обследование строительных конструкций одноэтажных зданий (сооружений), 1 категория сложности здания, 2 категория сложности работ, высота здания: до 4 м, 100 м3 строительного объема</t>
  </si>
  <si>
    <t xml:space="preserve">СБЦ78. Обследование, оценка технического состояния конструкций, грузоподъемных кранов, экспертиза пром.безопасности (2008) (уровень цен на 01.01.2001 г.)                </t>
  </si>
  <si>
    <t>а=</t>
  </si>
  <si>
    <t>табл.8 п.1-2-01</t>
  </si>
  <si>
    <t>объём</t>
  </si>
  <si>
    <t xml:space="preserve">Строительный объем, м3 (23,04*102), где 102 - поправочный коэффициент к строительному объему по таб. 4 </t>
  </si>
  <si>
    <t>к=</t>
  </si>
  <si>
    <t>районный коэффициент (1,12+0,101)</t>
  </si>
  <si>
    <t>Таб.3. Выполнение работ в сложных условиях, без остановки производственного процесса, с применением специальных приборов (К2, К20)</t>
  </si>
  <si>
    <t>Письмо ЕСЭГГ-Исх-20-2234 от 05.11.2020 г.</t>
  </si>
  <si>
    <t>Таб.6. Бетонные, железобетонные и каменные конструкции составляют в объеме всех конструкций здания (сооружения): от 76 % и более (плиты покрытия, стены, фундаменты, каркас)</t>
  </si>
  <si>
    <t>п.2.8. Коэффициент перехода от промздания к сооружению</t>
  </si>
  <si>
    <t>Таб.2. Составная часть от общего объема работ</t>
  </si>
  <si>
    <t>Оценка технического состояния строительных конструкций одноэтажных зданий (сооружений), 1 категория сложности здания, 2 категория сложности работ, высота здания: до 4 м, 100 м3 строительного объема</t>
  </si>
  <si>
    <t>табл.11 п.1-2-01</t>
  </si>
  <si>
    <t>п.2.9  - коэффициент, учитывающий сверхнормативные сроки эксплуатации</t>
  </si>
  <si>
    <t>Таб.3. В аварийном состоянии находятся отдельные элементы строительных конструкций зданий, сооружений и грузоподъемных кранов (К14)</t>
  </si>
  <si>
    <t>Разработка документации на ремонт, восстановление или усиление строительных конструкций одноэтажных зданий (сооружений), 1 категория сложности здания, 2 категория сложности работ, высота здания: до 4 м, 100 м3 строительного объема</t>
  </si>
  <si>
    <t>табл.14 п.1-2-01</t>
  </si>
  <si>
    <t>Итого прямые затраты по разделу 1 в ценах 2001 г.</t>
  </si>
  <si>
    <t>Итого  с учетом индекса пересчета в текущие цены 2 квартала 2024 г.</t>
  </si>
  <si>
    <t>Письмо Минстроя России от 27.04.2024 № 24796-АЛ/09</t>
  </si>
  <si>
    <t xml:space="preserve">Начальник ОКС Братской ГЭС                                                                          </t>
  </si>
  <si>
    <t xml:space="preserve">Инженер по ПСР 1 кат. ОКС Братской ГЭС                                                                                                                                                             </t>
  </si>
  <si>
    <t>СМЕТА № 2</t>
  </si>
  <si>
    <t>на инженерно-геологические изыскания</t>
  </si>
  <si>
    <t xml:space="preserve">Расчет стоимости: (a+bx)*Kj </t>
  </si>
  <si>
    <t>Замечания</t>
  </si>
  <si>
    <t>Раздел</t>
  </si>
  <si>
    <t>ПОЛЕВЫЕ РАБОТЫ</t>
  </si>
  <si>
    <t xml:space="preserve">Колонковое бурение скважины диаметром до 160 мм, глубиной, м: до 15. Категория породы II </t>
  </si>
  <si>
    <t xml:space="preserve">СБЦ103 "Инженерно-геологические и инженерно-экологические изыскания для строительства. 1999 г." (уровень цен на 01.01.1991 г.)           </t>
  </si>
  <si>
    <t>Табл.17 п.1-2</t>
  </si>
  <si>
    <t>кол-во</t>
  </si>
  <si>
    <t>метров</t>
  </si>
  <si>
    <t>ОУ п. 8г Таб. 2 п.3</t>
  </si>
  <si>
    <t>Колонковое бурение скважины диаметром до 160 мм, глубиной, м: до 15. Категория породы IV</t>
  </si>
  <si>
    <t xml:space="preserve">СБЦ103 "Инженерно-геологические и инженерно-экологические изыскания для строительства. 1999 г." (уровень цен на 01.01.1991 г.)            </t>
  </si>
  <si>
    <t>Табл.17 п.1-4</t>
  </si>
  <si>
    <t>Отбор монолитов с глубины, м: до 10. Из буровых скважин (связные грунты)</t>
  </si>
  <si>
    <t xml:space="preserve">СБЦ103 "Инженерно-геологические и инженерно-экологические изыскания для строительства. 1999 г."  (уровень цен на 01.01.1991 г.)           </t>
  </si>
  <si>
    <t>Табл.57 п.1-1</t>
  </si>
  <si>
    <t>монолит</t>
  </si>
  <si>
    <t>ИТОГО ПОЛЕВЫЕ РАБОТЫ</t>
  </si>
  <si>
    <t>ЛАБОРАТОРНЫЕ РАБОТЫ</t>
  </si>
  <si>
    <t>Комплексные исследования физико-механических свойств глинистых грунтов. Полный комплекс определений для глинистых грунтов с включениями частиц диаметром более 1мм (свыше 10%)</t>
  </si>
  <si>
    <t>Табл.63 п.8</t>
  </si>
  <si>
    <t>образец</t>
  </si>
  <si>
    <t xml:space="preserve">Комплексные исследования физико-механических свойств глинистых грунтов. Сокращенный комплекс физико-механических свойств грунта при неконсолидированном срезе и нагрузкой до 0,6 МПа. </t>
  </si>
  <si>
    <t xml:space="preserve">СБЦ103 "Инженерно-геологические и инженерно-экологические изыскания для строительства. 1999 г." (уровень цен на 01.01.1991 г.)             </t>
  </si>
  <si>
    <t>Табл.63 п.13</t>
  </si>
  <si>
    <t>Комплексные исследования физико-механических свойств песчаных грунтов. Полный комплекс определений физических свойств песчаных грунтов</t>
  </si>
  <si>
    <t>Табл.65 п.1</t>
  </si>
  <si>
    <t>Комплексные исследования физико-механических свойств песчаных грунтов. Сокращенный комплекс физико-механических свойств грунта с определением сопротивления грунта срезу под нагрузкой до 0,6 МПа.</t>
  </si>
  <si>
    <t>Табл.65 п.6</t>
  </si>
  <si>
    <t>Определения (испытания) физико-механических свойств скальных и полускальных грунтов (пород). Полный комплекс определений физических свойств, механической прочности и деформационных характеристик пород средней прочности.</t>
  </si>
  <si>
    <t>Табл.68 п.7</t>
  </si>
  <si>
    <t>Определение коррозионной активности грунтов и воды. Коррозионная активность грунтов по отношению к стали</t>
  </si>
  <si>
    <t>Табл.75 п.4</t>
  </si>
  <si>
    <t>Определение коррозионной активности грунтов и воды. Коррозионная активность грунтов и грунтовых вод по отношению к бетону</t>
  </si>
  <si>
    <t>Табл.75 п.5</t>
  </si>
  <si>
    <t>Определение коррозионной активности грунтов и воды. Коррозионная активность грунтовых и других вод по отношению к стали</t>
  </si>
  <si>
    <t>Табл.75 п.9</t>
  </si>
  <si>
    <t xml:space="preserve">Комплексные исследования химического состава. Сокращенный анализ воды. </t>
  </si>
  <si>
    <t>Табл.73 п.3</t>
  </si>
  <si>
    <t>проба</t>
  </si>
  <si>
    <t>ИТОГО ЛАБОРАТОРНЫЕ РАБОТЫ</t>
  </si>
  <si>
    <t>КАМЕРАЛЬНЫЕ РАБОТЫ</t>
  </si>
  <si>
    <t>3.1</t>
  </si>
  <si>
    <t>Камеральная обработка материалов буровых и горнопроходческих работ.Категория сложности инженерно-геологических условий I</t>
  </si>
  <si>
    <t>Табл.82 п.1-1</t>
  </si>
  <si>
    <t>метр выработки</t>
  </si>
  <si>
    <t>3.2</t>
  </si>
  <si>
    <t>Камеральная обработка комплексных исследований и отдельных определений физико-механических свойств грунтов (пород):. Глинистых</t>
  </si>
  <si>
    <t>Табл.86 п.1</t>
  </si>
  <si>
    <t xml:space="preserve">20% от стоимости лабораторных работ п.2.1-2.2 </t>
  </si>
  <si>
    <t>3.3</t>
  </si>
  <si>
    <t>Камеральная обработка комплексных исследований и отдельных определений физико-механических свойств грунтов (пород):. Песчаных</t>
  </si>
  <si>
    <t>Табл.86 п.2</t>
  </si>
  <si>
    <t xml:space="preserve">15% от стоимости работ п.2.3-2.4 </t>
  </si>
  <si>
    <t>3.4</t>
  </si>
  <si>
    <t>Камеральная обработка комплексных исследований и отдельных определений физико-механических свойств грунтов (пород):. скальных и полускальных</t>
  </si>
  <si>
    <t>Табл.86 п.3</t>
  </si>
  <si>
    <t>10% от стоимости работ п.2.5</t>
  </si>
  <si>
    <t>3.5</t>
  </si>
  <si>
    <t>Камеральная обработка определения коррозионной активности грунтов и воды</t>
  </si>
  <si>
    <t>Табл.86 п.8</t>
  </si>
  <si>
    <t>15% от стоимости работ п.2.6-2.8</t>
  </si>
  <si>
    <t>Составление технического отчета (заключения) о результатах выполненных работ. Стоимость камеральных работ  до 5 тыс.руб. Категория сложности инженерно-геологических условий I</t>
  </si>
  <si>
    <t>Табл.87 п.3</t>
  </si>
  <si>
    <t>18% от стоимости работ п.3.1-3.5</t>
  </si>
  <si>
    <t>3.6</t>
  </si>
  <si>
    <t>ИТОГО КАМЕРАЛЬНЫЕ РАБОТЫ</t>
  </si>
  <si>
    <t>ПРОЧИЕ РАСХОДЫ</t>
  </si>
  <si>
    <t>4.1</t>
  </si>
  <si>
    <t>Табл.4 п.1</t>
  </si>
  <si>
    <t>8,75% от стоимости работ п.1.5</t>
  </si>
  <si>
    <t>4.2</t>
  </si>
  <si>
    <t>Табл.5 п.4</t>
  </si>
  <si>
    <t>30,8% от суммы стоимости работ (п.1.5 + п.4.1)</t>
  </si>
  <si>
    <t>4.3</t>
  </si>
  <si>
    <t>п.13 ОУ, прим.1</t>
  </si>
  <si>
    <t>6% от суммы стоимости работ (п.1.5 + п.4.1) с учетом к-та 2,5</t>
  </si>
  <si>
    <t>4.4</t>
  </si>
  <si>
    <t>ИТОГО ПРОЧИЕ РАСХОДЫ</t>
  </si>
  <si>
    <t>C учетом льготного и районного коэффициента полевые работы (для г. Братска):</t>
  </si>
  <si>
    <t>ОУ,п.8, д) т. 3 §6, е)</t>
  </si>
  <si>
    <t>C учетом льготного и районного коэффициента камеральные работы (для г. Иркутска):</t>
  </si>
  <si>
    <t>Итого прямые затраты по разделам в ценах на 01.01.1991 г.</t>
  </si>
  <si>
    <t>8</t>
  </si>
  <si>
    <t>Справочно в базе 2001г</t>
  </si>
  <si>
    <t>СМЕТА № 3</t>
  </si>
  <si>
    <t>ПОЛЕВЫЕ и КАМЕРАЛЬНЫЕ РАБОТЫ</t>
  </si>
  <si>
    <t>Инженерно-топографические планы. Масштаб съемки 1:500. Высота сечения рельефа 1,0 м. Категория сложности II. Вид территории: застроенная
Полевые изыскания</t>
  </si>
  <si>
    <t xml:space="preserve">СБЦ102 "Инженерно-геодезические изыскания. 2004 г."   (уровень цен на 01.01.2001 г.)           </t>
  </si>
  <si>
    <t>Табл.9 п.8-2-1</t>
  </si>
  <si>
    <t>га</t>
  </si>
  <si>
    <t>Табл.9 прим.4</t>
  </si>
  <si>
    <t>Инженерно-топографические планы. Масштаб съемки 1:500. Высота сечения рельефа 1,0 м. Категория сложности II. Вид территории: застроенная
Камеральные работы</t>
  </si>
  <si>
    <t>Табл.9 п.8-2-2</t>
  </si>
  <si>
    <t>Проверка полноты планов в эксплуатирующих организациях за проверку в каждой организации</t>
  </si>
  <si>
    <t>Табл.75 прим.3</t>
  </si>
  <si>
    <t>проверка</t>
  </si>
  <si>
    <t>8,75% от стоимости работ п.1.1</t>
  </si>
  <si>
    <t>30,8% от суммы стоимости работ (п.1.1 + п.2.1)</t>
  </si>
  <si>
    <t>Итого прямые затраты по разделам в ценах на 2001 г.</t>
  </si>
  <si>
    <t>СМЕТА №  4</t>
  </si>
  <si>
    <t>на разработку ОТР. Подготовка тех.требований на оборудование</t>
  </si>
  <si>
    <r>
      <rPr>
        <sz val="10"/>
        <rFont val="Times New Roman"/>
        <family val="1"/>
        <charset val="204"/>
      </rPr>
      <t xml:space="preserve">по объекту: </t>
    </r>
    <r>
      <rPr>
        <b/>
        <sz val="10"/>
        <rFont val="Times New Roman"/>
        <family val="1"/>
        <charset val="204"/>
      </rPr>
      <t xml:space="preserve"> "Техническое перевооружение ячеек ОРУ-220 кВ с заменой разъединителей 220 кВ"</t>
    </r>
  </si>
  <si>
    <t xml:space="preserve">Наименование организации-заказчика:  </t>
  </si>
  <si>
    <t xml:space="preserve">филиал ООО "ЕвроСибЭнерго-Гидрогенерация" "Братская ГЭС" </t>
  </si>
  <si>
    <t>Главный специалист</t>
  </si>
  <si>
    <r>
      <t xml:space="preserve">Коэффициент пересчета базовой стоимости работ  (2 квартал 2024 г.),                                                     </t>
    </r>
    <r>
      <rPr>
        <b/>
        <sz val="9"/>
        <rFont val="Times New Roman"/>
        <family val="1"/>
        <charset val="204"/>
      </rPr>
      <t>К пер</t>
    </r>
    <r>
      <rPr>
        <sz val="9"/>
        <rFont val="Times New Roman"/>
        <family val="1"/>
        <charset val="204"/>
      </rPr>
      <t xml:space="preserve"> </t>
    </r>
  </si>
  <si>
    <t>в базе 2001г (справочно)</t>
  </si>
  <si>
    <t>по объекту:  "Техническое перевооружение ячеек ОРУ-220 кВ с заменой разъединителей 220 кВ"</t>
  </si>
  <si>
    <t>Выезд на место проектирования, проведение предпроектного обследования, сбор исходных данных и определение объема работ по проектированию</t>
  </si>
  <si>
    <t>Формирование и предоставление заказчику отчета о проведенном предпроектном обследовании, согласование основных технических решений с Заказчиком, с филиалом АО "СО ЕЭС" Иркутское РДУ</t>
  </si>
  <si>
    <t>Инженер по ПСР 1 кат ОКС Братской ГЭС</t>
  </si>
  <si>
    <t>в том числе:</t>
  </si>
  <si>
    <t>ПД</t>
  </si>
  <si>
    <t xml:space="preserve">Открытые электрические подстанции напряжением 35–1150 кВ, млн.руб. </t>
  </si>
  <si>
    <t xml:space="preserve"> СБЦ "Объекты энергетики. Электросетевые объекты"  (2016 г.) (уровень цен на 01.01.2001 г.)       </t>
  </si>
  <si>
    <t>5,76*1,25*9,7/100*0,5*1,221</t>
  </si>
  <si>
    <t>табл.1 п.1-1-1</t>
  </si>
  <si>
    <t>объект-аналог</t>
  </si>
  <si>
    <t>К2000-2001=1.25 (МУ по применению СБЦ на проектные работы в строительстве 2009 г.);</t>
  </si>
  <si>
    <t>п.3.2 Приказ 620 от 29.12.2009</t>
  </si>
  <si>
    <t>МУ.1.4. Проектая документация</t>
  </si>
  <si>
    <t>МУ.1.4. Рабочая документация</t>
  </si>
  <si>
    <t>Расчет №1</t>
  </si>
  <si>
    <t xml:space="preserve">Расчет командировочных расходов </t>
  </si>
  <si>
    <t>Маршрут</t>
  </si>
  <si>
    <t>Кол-во поездок</t>
  </si>
  <si>
    <t>Кол-во человек</t>
  </si>
  <si>
    <t>Кол-во дней ком-ки, дн.</t>
  </si>
  <si>
    <t>Проживание, сутки</t>
  </si>
  <si>
    <t>Ст-ть проживания в сутки, руб./день</t>
  </si>
  <si>
    <t>Ст-ть проезда туда, руб.</t>
  </si>
  <si>
    <t>Ст-ть проезда обратно, руб.</t>
  </si>
  <si>
    <t>Суточные, руб./день.</t>
  </si>
  <si>
    <t>Иркутск -Братск, Братск - Иркутск</t>
  </si>
  <si>
    <t>У вас 2 человека - 1 день (это ГИП и глав.спец)  - это для проектных работ, а кто остальные 4 дня будет проводить работы (изыскания)? Вы верно определили количество человек?</t>
  </si>
  <si>
    <t>Стоимость проезда</t>
  </si>
  <si>
    <t>чел-поездок *</t>
  </si>
  <si>
    <t>руб. =</t>
  </si>
  <si>
    <t>руб.</t>
  </si>
  <si>
    <t>Стоимость проживания</t>
  </si>
  <si>
    <t>чел.-дн. *</t>
  </si>
  <si>
    <t>Суточные всего</t>
  </si>
  <si>
    <t>Всего:</t>
  </si>
  <si>
    <t>Итого командировочные расходы</t>
  </si>
  <si>
    <t>* Затраты на командировочные расходы оплачиваются Подрядчику по факту понесенных затрат при условии предоставления подтверждающих документов</t>
  </si>
  <si>
    <t>справочно в базе 2001г.</t>
  </si>
  <si>
    <t>коэффициент конкурсного снижения</t>
  </si>
  <si>
    <t>Всего с учётом</t>
  </si>
  <si>
    <t>Итого с учетом коэф КК</t>
  </si>
  <si>
    <t>Приложение № 4.2.4.1</t>
  </si>
  <si>
    <t>Приложение № 4.2.5</t>
  </si>
  <si>
    <t>Приложение № 4.2.6</t>
  </si>
  <si>
    <r>
      <t xml:space="preserve">на проектно-изыскательские работы по объекту : </t>
    </r>
    <r>
      <rPr>
        <b/>
        <sz val="12"/>
        <rFont val="Times New Roman"/>
        <family val="1"/>
        <charset val="204"/>
      </rPr>
      <t xml:space="preserve"> "Техническое перевооружение ячеек ОРУ-220 кВ с заменой разъединителей 220 кВ"</t>
    </r>
  </si>
  <si>
    <t>Приложение № 4.2.4</t>
  </si>
  <si>
    <t>с даты подписания договора по 30.08.2024</t>
  </si>
  <si>
    <t>Инженерно-геодезические изыскания</t>
  </si>
  <si>
    <t>по объекту: «Техническое перевооружение ячеек ОРУ-220 кВ с заменой разъединителей 220 кВ»</t>
  </si>
  <si>
    <t xml:space="preserve"> Командировочные расходы по объекту:</t>
  </si>
  <si>
    <r>
      <t xml:space="preserve">Мы, нижеподписавшиеся, </t>
    </r>
    <r>
      <rPr>
        <b/>
        <sz val="11.5"/>
        <rFont val="Times New Roman"/>
        <family val="1"/>
        <charset val="204"/>
      </rPr>
      <t>Общество с ограниченной ответственностью ЕвроСибЭнерго – Гидрогенерация" (ООО "ЕвроСибЭнерго – Гидрогенерация")</t>
    </r>
    <r>
      <rPr>
        <sz val="11.5"/>
        <rFont val="Times New Roman"/>
        <family val="1"/>
        <charset val="204"/>
      </rPr>
      <t>, именуемое в дальнейшем "</t>
    </r>
    <r>
      <rPr>
        <b/>
        <sz val="11.5"/>
        <rFont val="Times New Roman"/>
        <family val="1"/>
        <charset val="204"/>
      </rPr>
      <t>Заказчик</t>
    </r>
    <r>
      <rPr>
        <sz val="11.5"/>
        <rFont val="Times New Roman"/>
        <family val="1"/>
        <charset val="204"/>
      </rPr>
      <t xml:space="preserve">", в лице директора филиала "Братская ГЭС" Стрелкова Евгения Владимировича, действующего на Доверенности от 01.04.2024 №44, с одной стороны, и </t>
    </r>
    <r>
      <rPr>
        <b/>
        <sz val="11.5"/>
        <rFont val="Times New Roman"/>
        <family val="1"/>
        <charset val="204"/>
      </rPr>
      <t xml:space="preserve">_________ </t>
    </r>
    <r>
      <rPr>
        <sz val="11.5"/>
        <rFont val="Times New Roman"/>
        <family val="1"/>
        <charset val="204"/>
      </rPr>
      <t>(</t>
    </r>
    <r>
      <rPr>
        <b/>
        <sz val="11.5"/>
        <rFont val="Times New Roman"/>
        <family val="1"/>
        <charset val="204"/>
      </rPr>
      <t>_____________)</t>
    </r>
    <r>
      <rPr>
        <sz val="11.5"/>
        <rFont val="Times New Roman"/>
        <family val="1"/>
        <charset val="204"/>
      </rPr>
      <t xml:space="preserve">, именуемое в дальнейшем </t>
    </r>
    <r>
      <rPr>
        <b/>
        <sz val="11.5"/>
        <rFont val="Times New Roman"/>
        <family val="1"/>
        <charset val="204"/>
      </rPr>
      <t>"Подрядчик"</t>
    </r>
    <r>
      <rPr>
        <sz val="11.5"/>
        <rFont val="Times New Roman"/>
        <family val="1"/>
        <charset val="204"/>
      </rPr>
      <t xml:space="preserve">, в лице ________________, действующего на основании Устава, с другой стороны,  удостоверяем, что сторонами достигнуто соглашение по стоимости выполнения работ на разработку проектной и рабочей документации по объекту филиала ООО "ЕвроСибЭнерго-Гидрогенерация" "Братская ГЭС": </t>
    </r>
    <r>
      <rPr>
        <b/>
        <sz val="11.5"/>
        <rFont val="Times New Roman"/>
        <family val="1"/>
        <charset val="204"/>
      </rPr>
      <t>«Техническое перевооружение ячеек ОРУ-220 кВ с заменой разъединителей 220 кВ»</t>
    </r>
    <r>
      <rPr>
        <sz val="11.5"/>
        <rFont val="Times New Roman"/>
        <family val="1"/>
        <charset val="204"/>
      </rPr>
      <t xml:space="preserve"> в размере </t>
    </r>
    <r>
      <rPr>
        <b/>
        <sz val="11.5"/>
        <rFont val="Times New Roman"/>
        <family val="1"/>
        <charset val="204"/>
      </rPr>
      <t xml:space="preserve">____________ (__________) </t>
    </r>
    <r>
      <rPr>
        <sz val="11.5"/>
        <rFont val="Times New Roman"/>
        <family val="1"/>
        <charset val="204"/>
      </rPr>
      <t>рублей 00 копеек без учета НДС, кроме того НДС</t>
    </r>
    <r>
      <rPr>
        <b/>
        <sz val="11.5"/>
        <rFont val="Times New Roman"/>
        <family val="1"/>
        <charset val="204"/>
      </rPr>
      <t xml:space="preserve"> ________ (_______________) </t>
    </r>
    <r>
      <rPr>
        <sz val="11.5"/>
        <rFont val="Times New Roman"/>
        <family val="1"/>
        <charset val="204"/>
      </rPr>
      <t>рублей 00 копеек.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</si>
</sst>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3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_-* #,##0.00_р_._-;\-* #,##0.00_р_._-;_-* &quot;-&quot;??_р_._-;_-@_-"/>
    <numFmt numFmtId="167" formatCode="0.000"/>
    <numFmt numFmtId="168" formatCode="#,##0.00_ ;\-#,##0.00\ "/>
    <numFmt numFmtId="169" formatCode="#,##0_р_."/>
    <numFmt numFmtId="170" formatCode="0.0"/>
    <numFmt numFmtId="171" formatCode="#,##0.00_р_."/>
    <numFmt numFmtId="172" formatCode="0.0%"/>
    <numFmt numFmtId="173" formatCode="_-* #,##0.00000000\ _₽_-;\-* #,##0.00000000\ _₽_-;_-* &quot;-&quot;??\ _₽_-;_-@_-"/>
    <numFmt numFmtId="174" formatCode="_-* #,##0.00&quot;р.&quot;_-;\-* #,##0.00&quot;р.&quot;_-;_-* &quot;-&quot;??&quot;р.&quot;_-;_-@_-"/>
    <numFmt numFmtId="175" formatCode="#,##0.0_р_."/>
    <numFmt numFmtId="176" formatCode="_-* #,##0&quot;р.&quot;_-;\-* #,##0&quot;р.&quot;_-;_-* &quot;-&quot;&quot;р.&quot;_-;_-@_-"/>
    <numFmt numFmtId="177" formatCode="_-* #,##0_р_._-;\-* #,##0_р_._-;_-* &quot;-&quot;_р_._-;_-@_-"/>
    <numFmt numFmtId="178" formatCode="#,##0.000"/>
    <numFmt numFmtId="179" formatCode="General_)"/>
    <numFmt numFmtId="180" formatCode="_-* #,##0&quot;?.&quot;_-;\-* #,##0&quot;?.&quot;_-;_-* &quot;-&quot;&quot;?.&quot;_-;_-@_-"/>
    <numFmt numFmtId="181" formatCode="_-* #,##0.00&quot;?.&quot;_-;\-* #,##0.00&quot;?.&quot;_-;_-* &quot;-&quot;??&quot;?.&quot;_-;_-@_-"/>
    <numFmt numFmtId="182" formatCode="&quot;$&quot;#,##0_);[Red]\(&quot;$&quot;#,##0\)"/>
    <numFmt numFmtId="183" formatCode="_(&quot;$&quot;* #,##0.00_);_(&quot;$&quot;* \(#,##0.00\);_(&quot;$&quot;* &quot;-&quot;??_);_(@_)"/>
    <numFmt numFmtId="184" formatCode="_-* #,##0.00[$€-1]_-;\-* #,##0.00[$€-1]_-;_-* &quot;-&quot;??[$€-1]_-"/>
    <numFmt numFmtId="185" formatCode="#,##0.00\ &quot;DM&quot;;\-#,##0.00\ &quot;DM&quot;"/>
    <numFmt numFmtId="186" formatCode="_-* #,##0_?_._-;\-* #,##0_?_._-;_-* &quot;-&quot;_?_._-;_-@_-"/>
    <numFmt numFmtId="187" formatCode="_-* #,##0.00_?_._-;\-* #,##0.00_?_._-;_-* &quot;-&quot;??_?_._-;_-@_-"/>
    <numFmt numFmtId="188" formatCode="mmmm\ d\,\ yyyy"/>
    <numFmt numFmtId="189" formatCode="_-* #,##0.00\ _р_._-;\-* #,##0.00\ _р_._-;_-* &quot;-&quot;??\ _р_._-;_-@_-"/>
    <numFmt numFmtId="190" formatCode="\ #,##0.00&quot;    &quot;;\-#,##0.00&quot;    &quot;;&quot; -&quot;#&quot;    &quot;;@\ "/>
    <numFmt numFmtId="191" formatCode="#,##0&quot;р.&quot;"/>
    <numFmt numFmtId="192" formatCode="0.00000000000"/>
    <numFmt numFmtId="193" formatCode="#,##0.0"/>
    <numFmt numFmtId="194" formatCode="0.0000"/>
  </numFmts>
  <fonts count="149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  <charset val="204"/>
    </font>
    <font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u/>
      <sz val="10"/>
      <name val="Times New Roman"/>
      <family val="1"/>
      <charset val="204"/>
    </font>
    <font>
      <b/>
      <sz val="10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0"/>
      <color indexed="10"/>
      <name val="Arial"/>
      <family val="2"/>
      <charset val="204"/>
    </font>
    <font>
      <sz val="7"/>
      <name val="Arial"/>
      <family val="2"/>
      <charset val="204"/>
    </font>
    <font>
      <b/>
      <sz val="10"/>
      <color rgb="FFC00000"/>
      <name val="Arial"/>
      <family val="2"/>
      <charset val="204"/>
    </font>
    <font>
      <sz val="9"/>
      <name val="Arial"/>
      <family val="2"/>
      <charset val="204"/>
    </font>
    <font>
      <u/>
      <sz val="11"/>
      <color indexed="8"/>
      <name val="Calibri"/>
      <family val="2"/>
      <charset val="204"/>
    </font>
    <font>
      <sz val="11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Times New Roman"/>
      <family val="1"/>
    </font>
    <font>
      <sz val="14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i/>
      <sz val="12"/>
      <color rgb="FFC0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name val="Calibri"/>
      <family val="2"/>
      <charset val="204"/>
    </font>
    <font>
      <sz val="12"/>
      <name val="Arial Cyr"/>
      <charset val="204"/>
    </font>
    <font>
      <sz val="11"/>
      <name val="Arial Cyr"/>
      <charset val="204"/>
    </font>
    <font>
      <b/>
      <sz val="14"/>
      <name val="Times New Roman"/>
      <family val="1"/>
      <charset val="204"/>
    </font>
    <font>
      <sz val="12"/>
      <color theme="1"/>
      <name val="Calibri"/>
      <family val="2"/>
      <scheme val="minor"/>
    </font>
    <font>
      <sz val="12"/>
      <color indexed="8"/>
      <name val="Times New Roman"/>
      <family val="1"/>
      <charset val="204"/>
    </font>
    <font>
      <i/>
      <sz val="9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b/>
      <u/>
      <sz val="11"/>
      <name val="Times New Roman"/>
      <family val="1"/>
      <charset val="204"/>
    </font>
    <font>
      <u/>
      <sz val="11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name val="Arial"/>
      <family val="2"/>
    </font>
    <font>
      <b/>
      <u/>
      <sz val="12"/>
      <name val="Arial Cyr"/>
      <charset val="204"/>
    </font>
    <font>
      <u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1.5"/>
      <name val="Times New Roman"/>
      <family val="1"/>
      <charset val="204"/>
    </font>
    <font>
      <b/>
      <sz val="11.5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sz val="10"/>
      <name val="Helv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color indexed="8"/>
      <name val="Times New Roman"/>
      <family val="1"/>
      <charset val="204"/>
    </font>
    <font>
      <u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 Cyr"/>
      <family val="1"/>
      <charset val="204"/>
    </font>
    <font>
      <sz val="10"/>
      <name val="Times New Roman Cyr"/>
      <charset val="204"/>
    </font>
    <font>
      <sz val="11"/>
      <color indexed="16"/>
      <name val="Calibri"/>
      <family val="2"/>
      <charset val="204"/>
    </font>
    <font>
      <b/>
      <sz val="11"/>
      <color indexed="53"/>
      <name val="Calibri"/>
      <family val="2"/>
      <charset val="204"/>
    </font>
    <font>
      <b/>
      <sz val="10"/>
      <name val="Helv"/>
    </font>
    <font>
      <sz val="10"/>
      <name val="TimesDL"/>
    </font>
    <font>
      <b/>
      <sz val="9"/>
      <name val="TimesDL"/>
    </font>
    <font>
      <sz val="10"/>
      <name val="MS Sans Serif"/>
      <family val="2"/>
      <charset val="204"/>
    </font>
    <font>
      <i/>
      <sz val="10"/>
      <name val="Arial"/>
      <family val="2"/>
      <charset val="204"/>
    </font>
    <font>
      <sz val="9"/>
      <color indexed="8"/>
      <name val="NTHarmonica"/>
    </font>
    <font>
      <b/>
      <sz val="9"/>
      <color indexed="48"/>
      <name val="TimesDL"/>
    </font>
    <font>
      <sz val="10"/>
      <color indexed="8"/>
      <name val="TimesDL"/>
    </font>
    <font>
      <sz val="11"/>
      <name val="Times New Roman Cyr"/>
      <charset val="204"/>
    </font>
    <font>
      <sz val="10"/>
      <name val="Ѓanoeii"/>
    </font>
    <font>
      <b/>
      <sz val="12"/>
      <color indexed="10"/>
      <name val="Arial"/>
      <family val="2"/>
      <charset val="204"/>
    </font>
    <font>
      <b/>
      <sz val="12"/>
      <name val="Helv"/>
    </font>
    <font>
      <b/>
      <sz val="15"/>
      <color indexed="62"/>
      <name val="Calibri"/>
      <family val="2"/>
      <charset val="204"/>
    </font>
    <font>
      <b/>
      <sz val="10"/>
      <name val="NTHelvetica/Cyrillic"/>
    </font>
    <font>
      <b/>
      <sz val="11"/>
      <color indexed="62"/>
      <name val="Calibri"/>
      <family val="2"/>
      <charset val="204"/>
    </font>
    <font>
      <sz val="11"/>
      <color indexed="53"/>
      <name val="Calibri"/>
      <family val="2"/>
      <charset val="204"/>
    </font>
    <font>
      <b/>
      <sz val="11"/>
      <name val="Helv"/>
    </font>
    <font>
      <sz val="12"/>
      <name val="Arial"/>
      <family val="2"/>
      <charset val="204"/>
    </font>
    <font>
      <sz val="10"/>
      <name val="Arial Cyr"/>
    </font>
    <font>
      <sz val="8"/>
      <name val="Helv"/>
      <charset val="204"/>
    </font>
    <font>
      <sz val="7"/>
      <name val="Arial"/>
      <family val="2"/>
    </font>
    <font>
      <sz val="10"/>
      <name val="TimesET"/>
    </font>
    <font>
      <sz val="8"/>
      <color rgb="FF000000"/>
      <name val="Arial"/>
      <family val="2"/>
      <charset val="204"/>
    </font>
    <font>
      <u/>
      <sz val="8"/>
      <color rgb="FF000000"/>
      <name val="Arial"/>
      <family val="2"/>
      <charset val="204"/>
    </font>
    <font>
      <b/>
      <sz val="8"/>
      <color indexed="8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i/>
      <sz val="8"/>
      <color indexed="8"/>
      <name val="Arial"/>
      <family val="2"/>
      <charset val="204"/>
    </font>
    <font>
      <i/>
      <sz val="8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8"/>
      <color indexed="62"/>
      <name val="Cambria"/>
      <family val="2"/>
      <charset val="204"/>
    </font>
    <font>
      <i/>
      <sz val="10"/>
      <name val="MS Sans Serif"/>
      <family val="2"/>
      <charset val="204"/>
    </font>
    <font>
      <sz val="12"/>
      <color indexed="8"/>
      <name val="NTHarmonica"/>
    </font>
    <font>
      <b/>
      <sz val="12"/>
      <name val="MS Sans Serif"/>
      <family val="2"/>
      <charset val="204"/>
    </font>
    <font>
      <b/>
      <sz val="9"/>
      <color indexed="12"/>
      <name val="Arial"/>
      <family val="2"/>
      <charset val="204"/>
    </font>
    <font>
      <b/>
      <sz val="18"/>
      <name val="Arial"/>
      <family val="2"/>
      <charset val="204"/>
    </font>
    <font>
      <b/>
      <sz val="12"/>
      <name val="Arial"/>
      <family val="2"/>
      <charset val="204"/>
    </font>
    <font>
      <sz val="10"/>
      <name val="NTHarmonica"/>
    </font>
    <font>
      <b/>
      <sz val="8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9"/>
      <color rgb="FFFF0000"/>
      <name val="Arial Cyr"/>
      <charset val="204"/>
    </font>
    <font>
      <b/>
      <sz val="12"/>
      <color theme="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u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</fonts>
  <fills count="53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rgb="FFFFFFFF"/>
        <bgColor indexed="64"/>
      </patternFill>
    </fill>
    <fill>
      <patternFill patternType="solid">
        <fgColor theme="5" tint="0.79998168889431442"/>
        <bgColor indexed="64"/>
      </patternFill>
    </fill>
  </fills>
  <borders count="23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/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double">
        <color indexed="23"/>
      </top>
      <bottom style="thin">
        <color indexed="23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756">
    <xf numFmtId="0" fontId="0" fillId="0" borderId="0"/>
    <xf numFmtId="0" fontId="2" fillId="0" borderId="0"/>
    <xf numFmtId="0" fontId="3" fillId="0" borderId="0"/>
    <xf numFmtId="0" fontId="6" fillId="0" borderId="0"/>
    <xf numFmtId="0" fontId="8" fillId="2" borderId="0">
      <alignment horizontal="center" vertical="center"/>
    </xf>
    <xf numFmtId="0" fontId="8" fillId="2" borderId="0">
      <alignment horizontal="center" vertical="center"/>
    </xf>
    <xf numFmtId="0" fontId="6" fillId="0" borderId="0"/>
    <xf numFmtId="0" fontId="10" fillId="0" borderId="0"/>
    <xf numFmtId="166" fontId="6" fillId="0" borderId="0" applyFont="0" applyFill="0" applyBorder="0" applyAlignment="0" applyProtection="0"/>
    <xf numFmtId="0" fontId="6" fillId="0" borderId="0"/>
    <xf numFmtId="0" fontId="2" fillId="0" borderId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66" fontId="10" fillId="0" borderId="0" applyFill="0" applyBorder="0" applyAlignment="0" applyProtection="0"/>
    <xf numFmtId="0" fontId="1" fillId="0" borderId="0">
      <alignment horizontal="left" vertical="top"/>
    </xf>
    <xf numFmtId="0" fontId="10" fillId="0" borderId="113" applyBorder="0" applyAlignment="0">
      <alignment horizontal="center" wrapText="1"/>
    </xf>
    <xf numFmtId="0" fontId="1" fillId="0" borderId="0">
      <alignment horizontal="center"/>
    </xf>
    <xf numFmtId="0" fontId="54" fillId="0" borderId="0"/>
    <xf numFmtId="0" fontId="6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>
      <alignment horizontal="right" vertical="top" wrapText="1"/>
    </xf>
    <xf numFmtId="0" fontId="1" fillId="0" borderId="113">
      <alignment horizontal="center" wrapText="1"/>
    </xf>
    <xf numFmtId="174" fontId="6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6" fillId="0" borderId="0"/>
    <xf numFmtId="0" fontId="1" fillId="0" borderId="113">
      <alignment horizontal="center" wrapText="1"/>
    </xf>
    <xf numFmtId="0" fontId="3" fillId="0" borderId="0"/>
    <xf numFmtId="0" fontId="74" fillId="0" borderId="0"/>
    <xf numFmtId="0" fontId="75" fillId="10" borderId="0" applyNumberFormat="0" applyBorder="0" applyAlignment="0" applyProtection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0" fontId="75" fillId="17" borderId="0" applyNumberFormat="0" applyBorder="0" applyAlignment="0" applyProtection="0"/>
    <xf numFmtId="0" fontId="75" fillId="18" borderId="0" applyNumberFormat="0" applyBorder="0" applyAlignment="0" applyProtection="0"/>
    <xf numFmtId="0" fontId="75" fillId="13" borderId="0" applyNumberFormat="0" applyBorder="0" applyAlignment="0" applyProtection="0"/>
    <xf numFmtId="0" fontId="75" fillId="16" borderId="0" applyNumberFormat="0" applyBorder="0" applyAlignment="0" applyProtection="0"/>
    <xf numFmtId="0" fontId="75" fillId="19" borderId="0" applyNumberFormat="0" applyBorder="0" applyAlignment="0" applyProtection="0"/>
    <xf numFmtId="0" fontId="76" fillId="20" borderId="0" applyNumberFormat="0" applyBorder="0" applyAlignment="0" applyProtection="0"/>
    <xf numFmtId="0" fontId="76" fillId="17" borderId="0" applyNumberFormat="0" applyBorder="0" applyAlignment="0" applyProtection="0"/>
    <xf numFmtId="0" fontId="76" fillId="18" borderId="0" applyNumberFormat="0" applyBorder="0" applyAlignment="0" applyProtection="0"/>
    <xf numFmtId="0" fontId="76" fillId="21" borderId="0" applyNumberFormat="0" applyBorder="0" applyAlignment="0" applyProtection="0"/>
    <xf numFmtId="0" fontId="76" fillId="22" borderId="0" applyNumberFormat="0" applyBorder="0" applyAlignment="0" applyProtection="0"/>
    <xf numFmtId="0" fontId="76" fillId="23" borderId="0" applyNumberFormat="0" applyBorder="0" applyAlignment="0" applyProtection="0"/>
    <xf numFmtId="0" fontId="8" fillId="2" borderId="0">
      <alignment horizontal="left" vertical="center"/>
    </xf>
    <xf numFmtId="0" fontId="1" fillId="0" borderId="113">
      <alignment horizontal="center"/>
    </xf>
    <xf numFmtId="0" fontId="6" fillId="0" borderId="0">
      <alignment vertical="top"/>
    </xf>
    <xf numFmtId="0" fontId="76" fillId="24" borderId="0" applyNumberFormat="0" applyBorder="0" applyAlignment="0" applyProtection="0"/>
    <xf numFmtId="0" fontId="76" fillId="25" borderId="0" applyNumberFormat="0" applyBorder="0" applyAlignment="0" applyProtection="0"/>
    <xf numFmtId="0" fontId="76" fillId="26" borderId="0" applyNumberFormat="0" applyBorder="0" applyAlignment="0" applyProtection="0"/>
    <xf numFmtId="0" fontId="76" fillId="21" borderId="0" applyNumberFormat="0" applyBorder="0" applyAlignment="0" applyProtection="0"/>
    <xf numFmtId="0" fontId="76" fillId="22" borderId="0" applyNumberFormat="0" applyBorder="0" applyAlignment="0" applyProtection="0"/>
    <xf numFmtId="0" fontId="76" fillId="27" borderId="0" applyNumberFormat="0" applyBorder="0" applyAlignment="0" applyProtection="0"/>
    <xf numFmtId="0" fontId="77" fillId="15" borderId="120" applyNumberFormat="0" applyAlignment="0" applyProtection="0"/>
    <xf numFmtId="0" fontId="1" fillId="0" borderId="113">
      <alignment horizontal="center"/>
    </xf>
    <xf numFmtId="0" fontId="1" fillId="0" borderId="0">
      <alignment vertical="top"/>
    </xf>
    <xf numFmtId="0" fontId="78" fillId="28" borderId="121" applyNumberFormat="0" applyAlignment="0" applyProtection="0"/>
    <xf numFmtId="0" fontId="79" fillId="28" borderId="120" applyNumberFormat="0" applyAlignment="0" applyProtection="0"/>
    <xf numFmtId="0" fontId="80" fillId="0" borderId="122" applyNumberFormat="0" applyFill="0" applyAlignment="0" applyProtection="0"/>
    <xf numFmtId="0" fontId="81" fillId="0" borderId="123" applyNumberFormat="0" applyFill="0" applyAlignment="0" applyProtection="0"/>
    <xf numFmtId="0" fontId="82" fillId="0" borderId="124" applyNumberFormat="0" applyFill="0" applyAlignment="0" applyProtection="0"/>
    <xf numFmtId="0" fontId="82" fillId="0" borderId="0" applyNumberFormat="0" applyFill="0" applyBorder="0" applyAlignment="0" applyProtection="0"/>
    <xf numFmtId="0" fontId="6" fillId="0" borderId="0"/>
    <xf numFmtId="0" fontId="83" fillId="0" borderId="125" applyNumberFormat="0" applyFill="0" applyAlignment="0" applyProtection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84" fillId="29" borderId="126" applyNumberFormat="0" applyAlignment="0" applyProtection="0"/>
    <xf numFmtId="0" fontId="6" fillId="0" borderId="0">
      <alignment vertical="top"/>
    </xf>
    <xf numFmtId="0" fontId="6" fillId="0" borderId="0"/>
    <xf numFmtId="0" fontId="85" fillId="0" borderId="0" applyNumberFormat="0" applyFill="0" applyBorder="0" applyAlignment="0" applyProtection="0"/>
    <xf numFmtId="0" fontId="86" fillId="30" borderId="0" applyNumberFormat="0" applyBorder="0" applyAlignment="0" applyProtection="0"/>
    <xf numFmtId="0" fontId="6" fillId="0" borderId="0"/>
    <xf numFmtId="0" fontId="1" fillId="0" borderId="0"/>
    <xf numFmtId="0" fontId="1" fillId="0" borderId="113">
      <alignment horizontal="center" wrapText="1"/>
    </xf>
    <xf numFmtId="0" fontId="87" fillId="11" borderId="0" applyNumberFormat="0" applyBorder="0" applyAlignment="0" applyProtection="0"/>
    <xf numFmtId="0" fontId="88" fillId="0" borderId="0" applyNumberFormat="0" applyFill="0" applyBorder="0" applyAlignment="0" applyProtection="0"/>
    <xf numFmtId="0" fontId="6" fillId="31" borderId="127" applyNumberFormat="0" applyFont="0" applyAlignment="0" applyProtection="0"/>
    <xf numFmtId="0" fontId="1" fillId="0" borderId="113">
      <alignment horizontal="center"/>
    </xf>
    <xf numFmtId="0" fontId="1" fillId="0" borderId="113">
      <alignment horizontal="center" wrapText="1"/>
    </xf>
    <xf numFmtId="0" fontId="6" fillId="0" borderId="0"/>
    <xf numFmtId="0" fontId="89" fillId="0" borderId="128" applyNumberFormat="0" applyFill="0" applyAlignment="0" applyProtection="0"/>
    <xf numFmtId="0" fontId="1" fillId="0" borderId="0">
      <alignment horizontal="center" vertical="top" wrapText="1"/>
    </xf>
    <xf numFmtId="0" fontId="3" fillId="0" borderId="0"/>
    <xf numFmtId="0" fontId="90" fillId="0" borderId="0" applyNumberFormat="0" applyFill="0" applyBorder="0" applyAlignment="0" applyProtection="0"/>
    <xf numFmtId="0" fontId="91" fillId="12" borderId="0" applyNumberFormat="0" applyBorder="0" applyAlignment="0" applyProtection="0"/>
    <xf numFmtId="0" fontId="1" fillId="0" borderId="0"/>
    <xf numFmtId="0" fontId="6" fillId="0" borderId="0">
      <alignment vertical="top"/>
    </xf>
    <xf numFmtId="0" fontId="1" fillId="0" borderId="113">
      <alignment horizontal="center"/>
    </xf>
    <xf numFmtId="0" fontId="7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113">
      <alignment horizontal="center" wrapText="1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113">
      <alignment horizontal="center" wrapText="1"/>
    </xf>
    <xf numFmtId="0" fontId="1" fillId="0" borderId="113">
      <alignment horizontal="center"/>
    </xf>
    <xf numFmtId="0" fontId="1" fillId="0" borderId="113">
      <alignment horizontal="center" wrapText="1"/>
    </xf>
    <xf numFmtId="0" fontId="6" fillId="0" borderId="0"/>
    <xf numFmtId="0" fontId="8" fillId="2" borderId="0">
      <alignment horizontal="right" vertical="center"/>
    </xf>
    <xf numFmtId="0" fontId="8" fillId="2" borderId="0">
      <alignment horizontal="left" vertical="center"/>
    </xf>
    <xf numFmtId="0" fontId="8" fillId="2" borderId="0">
      <alignment horizontal="center" vertical="center"/>
    </xf>
    <xf numFmtId="0" fontId="93" fillId="2" borderId="0">
      <alignment horizontal="left" vertical="center"/>
    </xf>
    <xf numFmtId="0" fontId="94" fillId="2" borderId="0">
      <alignment horizontal="left" vertical="top"/>
    </xf>
    <xf numFmtId="0" fontId="8" fillId="2" borderId="0">
      <alignment horizontal="center" vertical="top"/>
    </xf>
    <xf numFmtId="0" fontId="93" fillId="2" borderId="0">
      <alignment horizontal="left" vertical="center"/>
    </xf>
    <xf numFmtId="0" fontId="8" fillId="2" borderId="0">
      <alignment horizontal="center" vertical="center"/>
    </xf>
    <xf numFmtId="0" fontId="94" fillId="2" borderId="0">
      <alignment horizontal="center" vertical="center"/>
    </xf>
    <xf numFmtId="0" fontId="95" fillId="2" borderId="0">
      <alignment horizontal="center" vertical="center"/>
    </xf>
    <xf numFmtId="0" fontId="8" fillId="2" borderId="0">
      <alignment horizontal="center" vertical="center"/>
    </xf>
    <xf numFmtId="0" fontId="8" fillId="2" borderId="0">
      <alignment horizontal="left" vertical="center"/>
    </xf>
    <xf numFmtId="0" fontId="8" fillId="2" borderId="0">
      <alignment horizontal="left" vertical="center"/>
    </xf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74" fillId="0" borderId="0"/>
    <xf numFmtId="0" fontId="3" fillId="0" borderId="0"/>
    <xf numFmtId="0" fontId="3" fillId="0" borderId="0"/>
    <xf numFmtId="0" fontId="74" fillId="0" borderId="0"/>
    <xf numFmtId="0" fontId="3" fillId="0" borderId="0"/>
    <xf numFmtId="0" fontId="3" fillId="0" borderId="0"/>
    <xf numFmtId="0" fontId="10" fillId="0" borderId="0"/>
    <xf numFmtId="179" fontId="10" fillId="0" borderId="0"/>
    <xf numFmtId="0" fontId="11" fillId="0" borderId="0"/>
    <xf numFmtId="0" fontId="11" fillId="0" borderId="0"/>
    <xf numFmtId="0" fontId="11" fillId="0" borderId="0"/>
    <xf numFmtId="0" fontId="96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4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4" fontId="97" fillId="0" borderId="0">
      <alignment vertical="center"/>
    </xf>
    <xf numFmtId="0" fontId="74" fillId="0" borderId="0"/>
    <xf numFmtId="0" fontId="74" fillId="0" borderId="0"/>
    <xf numFmtId="0" fontId="74" fillId="0" borderId="0"/>
    <xf numFmtId="4" fontId="97" fillId="0" borderId="0">
      <alignment vertical="center"/>
    </xf>
    <xf numFmtId="4" fontId="97" fillId="0" borderId="0">
      <alignment vertical="center"/>
    </xf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4" fontId="97" fillId="0" borderId="0">
      <alignment vertical="center"/>
    </xf>
    <xf numFmtId="0" fontId="74" fillId="0" borderId="0"/>
    <xf numFmtId="4" fontId="97" fillId="0" borderId="0">
      <alignment vertical="center"/>
    </xf>
    <xf numFmtId="4" fontId="97" fillId="0" borderId="0">
      <alignment vertical="center"/>
    </xf>
    <xf numFmtId="0" fontId="7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97" fillId="0" borderId="0">
      <alignment vertical="center"/>
    </xf>
    <xf numFmtId="4" fontId="97" fillId="0" borderId="0">
      <alignment vertical="center"/>
    </xf>
    <xf numFmtId="0" fontId="3" fillId="0" borderId="0"/>
    <xf numFmtId="4" fontId="97" fillId="0" borderId="0">
      <alignment vertical="center"/>
    </xf>
    <xf numFmtId="0" fontId="3" fillId="0" borderId="0"/>
    <xf numFmtId="0" fontId="74" fillId="0" borderId="0"/>
    <xf numFmtId="0" fontId="3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4" fillId="0" borderId="0"/>
    <xf numFmtId="4" fontId="97" fillId="0" borderId="0">
      <alignment vertical="center"/>
    </xf>
    <xf numFmtId="4" fontId="97" fillId="0" borderId="0">
      <alignment vertical="center"/>
    </xf>
    <xf numFmtId="4" fontId="97" fillId="0" borderId="0">
      <alignment vertical="center"/>
    </xf>
    <xf numFmtId="4" fontId="97" fillId="0" borderId="0">
      <alignment vertical="center"/>
    </xf>
    <xf numFmtId="0" fontId="74" fillId="0" borderId="0"/>
    <xf numFmtId="4" fontId="97" fillId="0" borderId="0">
      <alignment vertical="center"/>
    </xf>
    <xf numFmtId="4" fontId="97" fillId="0" borderId="0">
      <alignment vertical="center"/>
    </xf>
    <xf numFmtId="4" fontId="98" fillId="0" borderId="0">
      <alignment vertical="center"/>
    </xf>
    <xf numFmtId="0" fontId="74" fillId="0" borderId="0"/>
    <xf numFmtId="0" fontId="74" fillId="0" borderId="0"/>
    <xf numFmtId="0" fontId="3" fillId="0" borderId="0"/>
    <xf numFmtId="4" fontId="97" fillId="0" borderId="0">
      <alignment vertical="center"/>
    </xf>
    <xf numFmtId="0" fontId="74" fillId="0" borderId="0"/>
    <xf numFmtId="4" fontId="97" fillId="0" borderId="0">
      <alignment vertical="center"/>
    </xf>
    <xf numFmtId="0" fontId="3" fillId="0" borderId="0"/>
    <xf numFmtId="0" fontId="3" fillId="0" borderId="0"/>
    <xf numFmtId="0" fontId="75" fillId="10" borderId="0" applyNumberFormat="0" applyBorder="0" applyAlignment="0" applyProtection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0" fontId="75" fillId="17" borderId="0" applyNumberFormat="0" applyBorder="0" applyAlignment="0" applyProtection="0"/>
    <xf numFmtId="0" fontId="75" fillId="18" borderId="0" applyNumberFormat="0" applyBorder="0" applyAlignment="0" applyProtection="0"/>
    <xf numFmtId="0" fontId="75" fillId="13" borderId="0" applyNumberFormat="0" applyBorder="0" applyAlignment="0" applyProtection="0"/>
    <xf numFmtId="0" fontId="75" fillId="16" borderId="0" applyNumberFormat="0" applyBorder="0" applyAlignment="0" applyProtection="0"/>
    <xf numFmtId="0" fontId="75" fillId="19" borderId="0" applyNumberFormat="0" applyBorder="0" applyAlignment="0" applyProtection="0"/>
    <xf numFmtId="0" fontId="76" fillId="20" borderId="0" applyNumberFormat="0" applyBorder="0" applyAlignment="0" applyProtection="0"/>
    <xf numFmtId="0" fontId="76" fillId="17" borderId="0" applyNumberFormat="0" applyBorder="0" applyAlignment="0" applyProtection="0"/>
    <xf numFmtId="0" fontId="76" fillId="18" borderId="0" applyNumberFormat="0" applyBorder="0" applyAlignment="0" applyProtection="0"/>
    <xf numFmtId="0" fontId="76" fillId="21" borderId="0" applyNumberFormat="0" applyBorder="0" applyAlignment="0" applyProtection="0"/>
    <xf numFmtId="0" fontId="76" fillId="22" borderId="0" applyNumberFormat="0" applyBorder="0" applyAlignment="0" applyProtection="0"/>
    <xf numFmtId="0" fontId="76" fillId="23" borderId="0" applyNumberFormat="0" applyBorder="0" applyAlignment="0" applyProtection="0"/>
    <xf numFmtId="180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0" fontId="76" fillId="32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76" fillId="34" borderId="0" applyNumberFormat="0" applyBorder="0" applyAlignment="0" applyProtection="0"/>
    <xf numFmtId="0" fontId="76" fillId="35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6" fillId="38" borderId="0" applyNumberFormat="0" applyBorder="0" applyAlignment="0" applyProtection="0"/>
    <xf numFmtId="0" fontId="76" fillId="38" borderId="0" applyNumberFormat="0" applyBorder="0" applyAlignment="0" applyProtection="0"/>
    <xf numFmtId="0" fontId="75" fillId="36" borderId="0" applyNumberFormat="0" applyBorder="0" applyAlignment="0" applyProtection="0"/>
    <xf numFmtId="0" fontId="75" fillId="39" borderId="0" applyNumberFormat="0" applyBorder="0" applyAlignment="0" applyProtection="0"/>
    <xf numFmtId="0" fontId="76" fillId="37" borderId="0" applyNumberFormat="0" applyBorder="0" applyAlignment="0" applyProtection="0"/>
    <xf numFmtId="0" fontId="76" fillId="32" borderId="0" applyNumberFormat="0" applyBorder="0" applyAlignment="0" applyProtection="0"/>
    <xf numFmtId="0" fontId="75" fillId="33" borderId="0" applyNumberFormat="0" applyBorder="0" applyAlignment="0" applyProtection="0"/>
    <xf numFmtId="0" fontId="75" fillId="37" borderId="0" applyNumberFormat="0" applyBorder="0" applyAlignment="0" applyProtection="0"/>
    <xf numFmtId="0" fontId="76" fillId="37" borderId="0" applyNumberFormat="0" applyBorder="0" applyAlignment="0" applyProtection="0"/>
    <xf numFmtId="0" fontId="76" fillId="40" borderId="0" applyNumberFormat="0" applyBorder="0" applyAlignment="0" applyProtection="0"/>
    <xf numFmtId="0" fontId="75" fillId="41" borderId="0" applyNumberFormat="0" applyBorder="0" applyAlignment="0" applyProtection="0"/>
    <xf numFmtId="0" fontId="75" fillId="33" borderId="0" applyNumberFormat="0" applyBorder="0" applyAlignment="0" applyProtection="0"/>
    <xf numFmtId="0" fontId="76" fillId="34" borderId="0" applyNumberFormat="0" applyBorder="0" applyAlignment="0" applyProtection="0"/>
    <xf numFmtId="0" fontId="76" fillId="42" borderId="0" applyNumberFormat="0" applyBorder="0" applyAlignment="0" applyProtection="0"/>
    <xf numFmtId="0" fontId="75" fillId="36" borderId="0" applyNumberFormat="0" applyBorder="0" applyAlignment="0" applyProtection="0"/>
    <xf numFmtId="0" fontId="75" fillId="43" borderId="0" applyNumberFormat="0" applyBorder="0" applyAlignment="0" applyProtection="0"/>
    <xf numFmtId="0" fontId="76" fillId="43" borderId="0" applyNumberFormat="0" applyBorder="0" applyAlignment="0" applyProtection="0"/>
    <xf numFmtId="0" fontId="99" fillId="44" borderId="0" applyNumberFormat="0" applyBorder="0" applyAlignment="0" applyProtection="0"/>
    <xf numFmtId="0" fontId="100" fillId="45" borderId="120" applyNumberFormat="0" applyAlignment="0" applyProtection="0"/>
    <xf numFmtId="0" fontId="101" fillId="0" borderId="0"/>
    <xf numFmtId="0" fontId="84" fillId="38" borderId="126" applyNumberFormat="0" applyAlignment="0" applyProtection="0"/>
    <xf numFmtId="164" fontId="102" fillId="0" borderId="0" applyFont="0" applyFill="0" applyBorder="0" applyAlignment="0" applyProtection="0"/>
    <xf numFmtId="165" fontId="102" fillId="0" borderId="0" applyFont="0" applyFill="0" applyBorder="0" applyAlignment="0" applyProtection="0"/>
    <xf numFmtId="0" fontId="103" fillId="45" borderId="0" applyNumberFormat="0" applyFill="0">
      <alignment vertical="center"/>
    </xf>
    <xf numFmtId="182" fontId="104" fillId="0" borderId="0" applyFont="0" applyFill="0" applyBorder="0" applyAlignment="0" applyProtection="0"/>
    <xf numFmtId="183" fontId="102" fillId="0" borderId="0" applyFont="0" applyFill="0" applyBorder="0" applyAlignment="0" applyProtection="0"/>
    <xf numFmtId="179" fontId="105" fillId="0" borderId="0">
      <alignment horizontal="center"/>
    </xf>
    <xf numFmtId="0" fontId="83" fillId="46" borderId="0" applyNumberFormat="0" applyBorder="0" applyAlignment="0" applyProtection="0"/>
    <xf numFmtId="0" fontId="83" fillId="47" borderId="0" applyNumberFormat="0" applyBorder="0" applyAlignment="0" applyProtection="0"/>
    <xf numFmtId="0" fontId="83" fillId="48" borderId="0" applyNumberFormat="0" applyBorder="0" applyAlignment="0" applyProtection="0"/>
    <xf numFmtId="0" fontId="106" fillId="0" borderId="0" applyNumberFormat="0" applyAlignment="0"/>
    <xf numFmtId="0" fontId="107" fillId="0" borderId="0" applyNumberFormat="0" applyAlignment="0"/>
    <xf numFmtId="0" fontId="108" fillId="0" borderId="0" applyNumberFormat="0" applyAlignment="0"/>
    <xf numFmtId="184" fontId="109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0" fontId="110" fillId="0" borderId="0" applyNumberFormat="0" applyFill="0" applyBorder="0" applyProtection="0">
      <alignment vertical="top" wrapText="1"/>
    </xf>
    <xf numFmtId="0" fontId="91" fillId="39" borderId="0" applyNumberFormat="0" applyBorder="0" applyAlignment="0" applyProtection="0"/>
    <xf numFmtId="38" fontId="66" fillId="8" borderId="0" applyNumberFormat="0" applyBorder="0" applyAlignment="0" applyProtection="0"/>
    <xf numFmtId="3" fontId="111" fillId="0" borderId="0"/>
    <xf numFmtId="0" fontId="112" fillId="0" borderId="0">
      <alignment horizontal="left"/>
    </xf>
    <xf numFmtId="0" fontId="113" fillId="0" borderId="129" applyNumberFormat="0" applyFill="0" applyAlignment="0" applyProtection="0"/>
    <xf numFmtId="0" fontId="114" fillId="0" borderId="0">
      <alignment horizontal="left" vertical="top" wrapText="1"/>
    </xf>
    <xf numFmtId="0" fontId="115" fillId="0" borderId="130" applyNumberFormat="0" applyFill="0" applyAlignment="0" applyProtection="0"/>
    <xf numFmtId="0" fontId="115" fillId="0" borderId="0" applyNumberFormat="0" applyFill="0" applyBorder="0" applyAlignment="0" applyProtection="0"/>
    <xf numFmtId="0" fontId="6" fillId="0" borderId="0"/>
    <xf numFmtId="0" fontId="77" fillId="43" borderId="120" applyNumberFormat="0" applyAlignment="0" applyProtection="0"/>
    <xf numFmtId="10" fontId="66" fillId="49" borderId="113" applyNumberFormat="0" applyBorder="0" applyAlignment="0" applyProtection="0"/>
    <xf numFmtId="0" fontId="77" fillId="43" borderId="120" applyNumberFormat="0" applyAlignment="0" applyProtection="0"/>
    <xf numFmtId="0" fontId="116" fillId="0" borderId="128" applyNumberFormat="0" applyFill="0" applyAlignment="0" applyProtection="0"/>
    <xf numFmtId="0" fontId="117" fillId="0" borderId="106"/>
    <xf numFmtId="0" fontId="86" fillId="50" borderId="0" applyNumberFormat="0" applyBorder="0" applyAlignment="0" applyProtection="0"/>
    <xf numFmtId="0" fontId="118" fillId="0" borderId="0" applyNumberFormat="0" applyFill="0" applyBorder="0" applyAlignment="0" applyProtection="0"/>
    <xf numFmtId="185" fontId="119" fillId="0" borderId="0"/>
    <xf numFmtId="0" fontId="120" fillId="0" borderId="0"/>
    <xf numFmtId="0" fontId="121" fillId="0" borderId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0" fontId="6" fillId="36" borderId="127" applyNumberFormat="0" applyFont="0" applyAlignment="0" applyProtection="0"/>
    <xf numFmtId="186" fontId="6" fillId="0" borderId="0" applyFont="0" applyFill="0" applyBorder="0" applyAlignment="0" applyProtection="0"/>
    <xf numFmtId="187" fontId="6" fillId="0" borderId="0" applyFont="0" applyFill="0" applyBorder="0" applyAlignment="0" applyProtection="0"/>
    <xf numFmtId="38" fontId="119" fillId="0" borderId="0" applyFont="0" applyFill="0" applyBorder="0" applyAlignment="0" applyProtection="0"/>
    <xf numFmtId="40" fontId="119" fillId="0" borderId="0" applyFont="0" applyFill="0" applyBorder="0" applyAlignment="0" applyProtection="0"/>
    <xf numFmtId="0" fontId="78" fillId="45" borderId="121" applyNumberFormat="0" applyAlignment="0" applyProtection="0"/>
    <xf numFmtId="10" fontId="10" fillId="0" borderId="0" applyFont="0" applyFill="0" applyBorder="0" applyAlignment="0" applyProtection="0"/>
    <xf numFmtId="4" fontId="122" fillId="0" borderId="0" applyFont="0" applyFill="0" applyBorder="0" applyProtection="0">
      <alignment horizontal="right" vertical="top" wrapText="1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9" borderId="0">
      <alignment horizontal="center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left" vertical="top"/>
    </xf>
    <xf numFmtId="0" fontId="123" fillId="51" borderId="0">
      <alignment horizontal="right" vertical="center"/>
    </xf>
    <xf numFmtId="0" fontId="8" fillId="2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123" fillId="51" borderId="0">
      <alignment horizontal="right" vertical="center"/>
    </xf>
    <xf numFmtId="0" fontId="8" fillId="9" borderId="0">
      <alignment horizontal="left" vertical="top"/>
    </xf>
    <xf numFmtId="0" fontId="123" fillId="51" borderId="0">
      <alignment horizontal="left" vertical="center"/>
    </xf>
    <xf numFmtId="0" fontId="123" fillId="51" borderId="0">
      <alignment horizontal="center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9" borderId="0">
      <alignment horizontal="left" vertical="top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4" fillId="51" borderId="0">
      <alignment horizontal="left" vertical="center"/>
    </xf>
    <xf numFmtId="0" fontId="8" fillId="9" borderId="0">
      <alignment horizontal="center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8" fillId="2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8" fillId="9" borderId="0">
      <alignment horizontal="left" vertical="center"/>
    </xf>
    <xf numFmtId="0" fontId="123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93" fillId="2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124" fillId="51" borderId="0">
      <alignment horizontal="left" vertical="center"/>
    </xf>
    <xf numFmtId="0" fontId="8" fillId="9" borderId="0">
      <alignment horizontal="right" vertical="center"/>
    </xf>
    <xf numFmtId="0" fontId="125" fillId="2" borderId="0">
      <alignment horizontal="left" vertical="top"/>
    </xf>
    <xf numFmtId="0" fontId="126" fillId="51" borderId="0">
      <alignment horizontal="left" vertical="top"/>
    </xf>
    <xf numFmtId="0" fontId="127" fillId="51" borderId="0">
      <alignment horizontal="left" vertical="top"/>
    </xf>
    <xf numFmtId="0" fontId="125" fillId="9" borderId="0">
      <alignment horizontal="left" vertical="top"/>
    </xf>
    <xf numFmtId="0" fontId="128" fillId="2" borderId="0">
      <alignment horizontal="center" vertical="top"/>
    </xf>
    <xf numFmtId="0" fontId="129" fillId="51" borderId="0">
      <alignment horizontal="center" vertical="top"/>
    </xf>
    <xf numFmtId="0" fontId="123" fillId="51" borderId="0">
      <alignment horizontal="center" vertical="top"/>
    </xf>
    <xf numFmtId="0" fontId="128" fillId="9" borderId="0">
      <alignment horizontal="center" vertical="top"/>
    </xf>
    <xf numFmtId="0" fontId="126" fillId="51" borderId="0">
      <alignment horizontal="left" vertical="top"/>
    </xf>
    <xf numFmtId="0" fontId="124" fillId="51" borderId="0">
      <alignment horizontal="left" vertical="center"/>
    </xf>
    <xf numFmtId="0" fontId="125" fillId="9" borderId="0">
      <alignment horizontal="left" vertical="top"/>
    </xf>
    <xf numFmtId="0" fontId="129" fillId="51" borderId="0">
      <alignment horizontal="left" vertical="top"/>
    </xf>
    <xf numFmtId="0" fontId="123" fillId="51" borderId="0">
      <alignment horizontal="center" vertical="center"/>
    </xf>
    <xf numFmtId="0" fontId="127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9" fillId="51" borderId="0">
      <alignment horizontal="center" vertical="center"/>
    </xf>
    <xf numFmtId="0" fontId="8" fillId="9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8" fillId="9" borderId="0">
      <alignment horizontal="center" vertical="center"/>
    </xf>
    <xf numFmtId="0" fontId="127" fillId="51" borderId="0">
      <alignment horizontal="center" vertical="center"/>
    </xf>
    <xf numFmtId="0" fontId="123" fillId="51" borderId="0">
      <alignment horizontal="left" vertical="top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30" fillId="51" borderId="0">
      <alignment horizontal="center" vertical="center"/>
    </xf>
    <xf numFmtId="0" fontId="94" fillId="9" borderId="0">
      <alignment horizontal="center" vertical="center"/>
    </xf>
    <xf numFmtId="0" fontId="127" fillId="51" borderId="0">
      <alignment horizontal="center" vertical="center"/>
    </xf>
    <xf numFmtId="0" fontId="94" fillId="2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127" fillId="51" borderId="0">
      <alignment horizontal="center" vertical="center"/>
    </xf>
    <xf numFmtId="0" fontId="95" fillId="9" borderId="0">
      <alignment horizontal="center" vertical="center"/>
    </xf>
    <xf numFmtId="0" fontId="130" fillId="51" borderId="0">
      <alignment horizontal="center" vertical="center"/>
    </xf>
    <xf numFmtId="0" fontId="123" fillId="51" borderId="0">
      <alignment horizontal="left" vertical="top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26" fillId="51" borderId="0">
      <alignment horizontal="center" vertical="center"/>
    </xf>
    <xf numFmtId="0" fontId="95" fillId="9" borderId="0">
      <alignment horizontal="center" vertical="center"/>
    </xf>
    <xf numFmtId="0" fontId="130" fillId="51" borderId="0">
      <alignment horizontal="center" vertical="center"/>
    </xf>
    <xf numFmtId="0" fontId="95" fillId="2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30" fillId="51" borderId="0">
      <alignment horizontal="center" vertical="center"/>
    </xf>
    <xf numFmtId="0" fontId="125" fillId="9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8" fillId="9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8" fillId="9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8" fillId="2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123" fillId="51" borderId="0">
      <alignment horizontal="center" vertical="center"/>
    </xf>
    <xf numFmtId="0" fontId="8" fillId="9" borderId="0">
      <alignment horizontal="center" vertical="top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9" borderId="0">
      <alignment horizontal="center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123" fillId="51" borderId="0">
      <alignment horizontal="left" vertical="center"/>
    </xf>
    <xf numFmtId="0" fontId="8" fillId="2" borderId="0">
      <alignment horizontal="left" vertical="center"/>
    </xf>
    <xf numFmtId="0" fontId="131" fillId="0" borderId="0" applyNumberFormat="0" applyFill="0" applyBorder="0" applyAlignment="0" applyProtection="0"/>
    <xf numFmtId="0" fontId="117" fillId="0" borderId="0"/>
    <xf numFmtId="0" fontId="132" fillId="0" borderId="0">
      <alignment horizontal="centerContinuous" vertical="center"/>
    </xf>
    <xf numFmtId="0" fontId="133" fillId="37" borderId="131" applyNumberFormat="0" applyFill="0" applyAlignment="0" applyProtection="0">
      <alignment vertical="top"/>
    </xf>
    <xf numFmtId="0" fontId="134" fillId="0" borderId="0">
      <alignment horizontal="centerContinuous" vertical="center"/>
    </xf>
    <xf numFmtId="0" fontId="83" fillId="0" borderId="132" applyNumberFormat="0" applyFill="0" applyAlignment="0" applyProtection="0"/>
    <xf numFmtId="3" fontId="135" fillId="0" borderId="0"/>
    <xf numFmtId="0" fontId="90" fillId="0" borderId="0" applyNumberFormat="0" applyFill="0" applyBorder="0" applyAlignment="0" applyProtection="0"/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76" fillId="24" borderId="0" applyNumberFormat="0" applyBorder="0" applyAlignment="0" applyProtection="0"/>
    <xf numFmtId="0" fontId="76" fillId="25" borderId="0" applyNumberFormat="0" applyBorder="0" applyAlignment="0" applyProtection="0"/>
    <xf numFmtId="0" fontId="76" fillId="26" borderId="0" applyNumberFormat="0" applyBorder="0" applyAlignment="0" applyProtection="0"/>
    <xf numFmtId="0" fontId="76" fillId="21" borderId="0" applyNumberFormat="0" applyBorder="0" applyAlignment="0" applyProtection="0"/>
    <xf numFmtId="0" fontId="76" fillId="22" borderId="0" applyNumberFormat="0" applyBorder="0" applyAlignment="0" applyProtection="0"/>
    <xf numFmtId="0" fontId="76" fillId="27" borderId="0" applyNumberFormat="0" applyBorder="0" applyAlignment="0" applyProtection="0"/>
    <xf numFmtId="0" fontId="77" fillId="15" borderId="120" applyNumberFormat="0" applyAlignment="0" applyProtection="0"/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78" fillId="28" borderId="121" applyNumberFormat="0" applyAlignment="0" applyProtection="0"/>
    <xf numFmtId="0" fontId="79" fillId="28" borderId="120" applyNumberFormat="0" applyAlignment="0" applyProtection="0"/>
    <xf numFmtId="188" fontId="118" fillId="0" borderId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80" fillId="0" borderId="122" applyNumberFormat="0" applyFill="0" applyAlignment="0" applyProtection="0"/>
    <xf numFmtId="0" fontId="81" fillId="0" borderId="123" applyNumberFormat="0" applyFill="0" applyAlignment="0" applyProtection="0"/>
    <xf numFmtId="0" fontId="82" fillId="0" borderId="124" applyNumberFormat="0" applyFill="0" applyAlignment="0" applyProtection="0"/>
    <xf numFmtId="0" fontId="82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0" applyNumberFormat="0" applyFill="0" applyBorder="0" applyAlignment="0" applyProtection="0"/>
    <xf numFmtId="0" fontId="83" fillId="0" borderId="125" applyNumberFormat="0" applyFill="0" applyAlignment="0" applyProtection="0"/>
    <xf numFmtId="0" fontId="118" fillId="0" borderId="133" applyNumberFormat="0" applyFill="0" applyAlignment="0" applyProtection="0"/>
    <xf numFmtId="0" fontId="84" fillId="29" borderId="126" applyNumberFormat="0" applyAlignment="0" applyProtection="0"/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85" fillId="0" borderId="0" applyNumberFormat="0" applyFill="0" applyBorder="0" applyAlignment="0" applyProtection="0"/>
    <xf numFmtId="0" fontId="86" fillId="30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96" fillId="0" borderId="0"/>
    <xf numFmtId="0" fontId="5" fillId="0" borderId="0"/>
    <xf numFmtId="0" fontId="5" fillId="0" borderId="0"/>
    <xf numFmtId="0" fontId="10" fillId="0" borderId="0"/>
    <xf numFmtId="0" fontId="5" fillId="0" borderId="0"/>
    <xf numFmtId="0" fontId="10" fillId="0" borderId="0"/>
    <xf numFmtId="0" fontId="10" fillId="0" borderId="0" applyNumberFormat="0" applyFont="0" applyFill="0" applyBorder="0" applyAlignment="0" applyProtection="0">
      <alignment vertical="top"/>
    </xf>
    <xf numFmtId="0" fontId="7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10" fillId="0" borderId="0" applyNumberFormat="0" applyFont="0" applyFill="0" applyBorder="0" applyAlignment="0" applyProtection="0">
      <alignment vertical="top"/>
    </xf>
    <xf numFmtId="0" fontId="10" fillId="0" borderId="0"/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87" fillId="11" borderId="0" applyNumberFormat="0" applyBorder="0" applyAlignment="0" applyProtection="0"/>
    <xf numFmtId="0" fontId="88" fillId="0" borderId="0" applyNumberFormat="0" applyFill="0" applyBorder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0" fontId="6" fillId="31" borderId="127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1" fillId="0" borderId="113">
      <alignment horizontal="center" wrapText="1"/>
    </xf>
    <xf numFmtId="0" fontId="89" fillId="0" borderId="128" applyNumberFormat="0" applyFill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6" fillId="0" borderId="0">
      <alignment vertical="justify"/>
    </xf>
    <xf numFmtId="0" fontId="11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7" fontId="138" fillId="0" borderId="0" applyFont="0" applyFill="0" applyBorder="0" applyAlignment="0" applyProtection="0"/>
    <xf numFmtId="166" fontId="138" fillId="0" borderId="0" applyFont="0" applyFill="0" applyBorder="0" applyAlignment="0" applyProtection="0"/>
    <xf numFmtId="2" fontId="118" fillId="0" borderId="0" applyFill="0" applyBorder="0" applyAlignment="0" applyProtection="0"/>
    <xf numFmtId="177" fontId="6" fillId="0" borderId="0" applyFont="0" applyFill="0" applyBorder="0" applyAlignment="0" applyProtection="0"/>
    <xf numFmtId="189" fontId="6" fillId="0" borderId="0" applyFont="0" applyFill="0" applyBorder="0" applyAlignment="0" applyProtection="0"/>
    <xf numFmtId="166" fontId="75" fillId="0" borderId="0" applyFont="0" applyFill="0" applyBorder="0" applyAlignment="0" applyProtection="0"/>
    <xf numFmtId="190" fontId="96" fillId="0" borderId="0" applyFill="0" applyBorder="0" applyAlignment="0" applyProtection="0"/>
    <xf numFmtId="166" fontId="6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11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10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75" fillId="0" borderId="0" applyFont="0" applyFill="0" applyBorder="0" applyAlignment="0" applyProtection="0"/>
    <xf numFmtId="166" fontId="75" fillId="0" borderId="0" applyFont="0" applyFill="0" applyBorder="0" applyAlignment="0" applyProtection="0"/>
    <xf numFmtId="172" fontId="96" fillId="0" borderId="0" applyFill="0" applyBorder="0" applyAlignment="0" applyProtection="0"/>
    <xf numFmtId="166" fontId="75" fillId="0" borderId="0" applyFont="0" applyFill="0" applyBorder="0" applyAlignment="0" applyProtection="0"/>
    <xf numFmtId="166" fontId="6" fillId="0" borderId="0" applyFont="0" applyFill="0" applyBorder="0" applyAlignment="0" applyProtection="0"/>
    <xf numFmtId="191" fontId="10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0" fontId="91" fillId="12" borderId="0" applyNumberFormat="0" applyBorder="0" applyAlignment="0" applyProtection="0"/>
    <xf numFmtId="0" fontId="6" fillId="0" borderId="0" applyFont="0" applyFill="0" applyBorder="0" applyAlignment="0"/>
    <xf numFmtId="3" fontId="135" fillId="0" borderId="0"/>
    <xf numFmtId="0" fontId="6" fillId="0" borderId="0"/>
    <xf numFmtId="166" fontId="10" fillId="0" borderId="0" applyFill="0" applyBorder="0" applyAlignment="0" applyProtection="0"/>
    <xf numFmtId="0" fontId="6" fillId="36" borderId="178" applyNumberFormat="0" applyFont="0" applyAlignment="0" applyProtection="0"/>
    <xf numFmtId="0" fontId="6" fillId="31" borderId="166" applyNumberFormat="0" applyFont="0" applyAlignment="0" applyProtection="0"/>
    <xf numFmtId="0" fontId="1" fillId="0" borderId="163">
      <alignment horizontal="center" wrapText="1"/>
    </xf>
    <xf numFmtId="0" fontId="1" fillId="0" borderId="175">
      <alignment horizontal="center" wrapText="1"/>
    </xf>
    <xf numFmtId="0" fontId="1" fillId="0" borderId="181">
      <alignment horizontal="center" wrapText="1"/>
    </xf>
    <xf numFmtId="0" fontId="83" fillId="0" borderId="191" applyNumberFormat="0" applyFill="0" applyAlignment="0" applyProtection="0"/>
    <xf numFmtId="0" fontId="78" fillId="45" borderId="151" applyNumberFormat="0" applyAlignment="0" applyProtection="0"/>
    <xf numFmtId="0" fontId="1" fillId="0" borderId="193">
      <alignment horizontal="center"/>
    </xf>
    <xf numFmtId="0" fontId="6" fillId="31" borderId="166" applyNumberFormat="0" applyFont="0" applyAlignment="0" applyProtection="0"/>
    <xf numFmtId="0" fontId="1" fillId="0" borderId="211">
      <alignment horizontal="center" wrapText="1"/>
    </xf>
    <xf numFmtId="0" fontId="6" fillId="36" borderId="226" applyNumberFormat="0" applyFont="0" applyAlignment="0" applyProtection="0"/>
    <xf numFmtId="0" fontId="1" fillId="0" borderId="211">
      <alignment horizontal="center"/>
    </xf>
    <xf numFmtId="0" fontId="79" fillId="28" borderId="143" applyNumberFormat="0" applyAlignment="0" applyProtection="0"/>
    <xf numFmtId="0" fontId="1" fillId="0" borderId="217">
      <alignment horizontal="center"/>
    </xf>
    <xf numFmtId="0" fontId="83" fillId="0" borderId="158" applyNumberFormat="0" applyFill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79" fillId="28" borderId="155" applyNumberFormat="0" applyAlignment="0" applyProtection="0"/>
    <xf numFmtId="0" fontId="6" fillId="36" borderId="147" applyNumberFormat="0" applyFont="0" applyAlignment="0" applyProtection="0"/>
    <xf numFmtId="0" fontId="1" fillId="0" borderId="41">
      <alignment horizontal="center"/>
    </xf>
    <xf numFmtId="0" fontId="1" fillId="0" borderId="187">
      <alignment horizontal="center" wrapText="1"/>
    </xf>
    <xf numFmtId="0" fontId="6" fillId="36" borderId="226" applyNumberFormat="0" applyFont="0" applyAlignment="0" applyProtection="0"/>
    <xf numFmtId="0" fontId="6" fillId="36" borderId="190" applyNumberFormat="0" applyFont="0" applyAlignment="0" applyProtection="0"/>
    <xf numFmtId="10" fontId="66" fillId="49" borderId="181" applyNumberFormat="0" applyBorder="0" applyAlignment="0" applyProtection="0"/>
    <xf numFmtId="0" fontId="100" fillId="45" borderId="143" applyNumberFormat="0" applyAlignment="0" applyProtection="0"/>
    <xf numFmtId="0" fontId="77" fillId="15" borderId="137" applyNumberFormat="0" applyAlignment="0" applyProtection="0"/>
    <xf numFmtId="0" fontId="1" fillId="0" borderId="138">
      <alignment horizontal="center"/>
    </xf>
    <xf numFmtId="0" fontId="6" fillId="31" borderId="153" applyNumberFormat="0" applyFont="0" applyAlignment="0" applyProtection="0"/>
    <xf numFmtId="0" fontId="78" fillId="28" borderId="139" applyNumberFormat="0" applyAlignment="0" applyProtection="0"/>
    <xf numFmtId="0" fontId="79" fillId="28" borderId="137" applyNumberForma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83" fillId="0" borderId="213" applyNumberFormat="0" applyFill="0" applyAlignment="0" applyProtection="0"/>
    <xf numFmtId="0" fontId="83" fillId="0" borderId="140" applyNumberFormat="0" applyFill="0" applyAlignment="0" applyProtection="0"/>
    <xf numFmtId="0" fontId="1" fillId="0" borderId="181">
      <alignment horizontal="center"/>
    </xf>
    <xf numFmtId="0" fontId="1" fillId="0" borderId="175">
      <alignment horizontal="center"/>
    </xf>
    <xf numFmtId="0" fontId="1" fillId="0" borderId="175">
      <alignment horizontal="center" wrapText="1"/>
    </xf>
    <xf numFmtId="0" fontId="1" fillId="0" borderId="138">
      <alignment horizontal="center" wrapText="1"/>
    </xf>
    <xf numFmtId="0" fontId="6" fillId="31" borderId="226" applyNumberFormat="0" applyFont="0" applyAlignment="0" applyProtection="0"/>
    <xf numFmtId="0" fontId="77" fillId="43" borderId="180" applyNumberFormat="0" applyAlignment="0" applyProtection="0"/>
    <xf numFmtId="0" fontId="78" fillId="28" borderId="218" applyNumberFormat="0" applyAlignment="0" applyProtection="0"/>
    <xf numFmtId="0" fontId="79" fillId="28" borderId="180" applyNumberFormat="0" applyAlignment="0" applyProtection="0"/>
    <xf numFmtId="0" fontId="1" fillId="0" borderId="217">
      <alignment horizontal="center" wrapText="1"/>
    </xf>
    <xf numFmtId="0" fontId="1" fillId="0" borderId="138">
      <alignment horizontal="center" wrapText="1"/>
    </xf>
    <xf numFmtId="0" fontId="1" fillId="0" borderId="217">
      <alignment horizontal="center" wrapText="1"/>
    </xf>
    <xf numFmtId="0" fontId="6" fillId="31" borderId="141" applyNumberFormat="0" applyFont="0" applyAlignment="0" applyProtection="0"/>
    <xf numFmtId="0" fontId="1" fillId="0" borderId="138">
      <alignment horizontal="center"/>
    </xf>
    <xf numFmtId="0" fontId="1" fillId="0" borderId="138">
      <alignment horizontal="center" wrapText="1"/>
    </xf>
    <xf numFmtId="0" fontId="1" fillId="0" borderId="156">
      <alignment horizontal="center"/>
    </xf>
    <xf numFmtId="0" fontId="83" fillId="0" borderId="158" applyNumberFormat="0" applyFill="0" applyAlignment="0" applyProtection="0"/>
    <xf numFmtId="0" fontId="6" fillId="31" borderId="166" applyNumberFormat="0" applyFont="0" applyAlignment="0" applyProtection="0"/>
    <xf numFmtId="0" fontId="77" fillId="43" borderId="186" applyNumberFormat="0" applyAlignment="0" applyProtection="0"/>
    <xf numFmtId="0" fontId="1" fillId="0" borderId="138">
      <alignment horizontal="center"/>
    </xf>
    <xf numFmtId="0" fontId="6" fillId="31" borderId="153" applyNumberFormat="0" applyFont="0" applyAlignment="0" applyProtection="0"/>
    <xf numFmtId="0" fontId="1" fillId="0" borderId="175">
      <alignment horizontal="center"/>
    </xf>
    <xf numFmtId="0" fontId="6" fillId="31" borderId="178" applyNumberFormat="0" applyFont="0" applyAlignment="0" applyProtection="0"/>
    <xf numFmtId="0" fontId="1" fillId="0" borderId="138">
      <alignment horizontal="center" wrapText="1"/>
    </xf>
    <xf numFmtId="0" fontId="1" fillId="0" borderId="175">
      <alignment horizontal="center" wrapText="1"/>
    </xf>
    <xf numFmtId="0" fontId="1" fillId="0" borderId="156">
      <alignment horizontal="center" wrapText="1"/>
    </xf>
    <xf numFmtId="0" fontId="1" fillId="0" borderId="138">
      <alignment horizontal="center" wrapText="1"/>
    </xf>
    <xf numFmtId="0" fontId="1" fillId="0" borderId="138">
      <alignment horizontal="center"/>
    </xf>
    <xf numFmtId="0" fontId="1" fillId="0" borderId="138">
      <alignment horizontal="center" wrapText="1"/>
    </xf>
    <xf numFmtId="0" fontId="6" fillId="31" borderId="208" applyNumberFormat="0" applyFont="0" applyAlignment="0" applyProtection="0"/>
    <xf numFmtId="0" fontId="6" fillId="31" borderId="214" applyNumberFormat="0" applyFont="0" applyAlignment="0" applyProtection="0"/>
    <xf numFmtId="0" fontId="6" fillId="36" borderId="159" applyNumberFormat="0" applyFont="0" applyAlignment="0" applyProtection="0"/>
    <xf numFmtId="0" fontId="77" fillId="15" borderId="198" applyNumberFormat="0" applyAlignment="0" applyProtection="0"/>
    <xf numFmtId="0" fontId="6" fillId="36" borderId="147" applyNumberFormat="0" applyFont="0" applyAlignment="0" applyProtection="0"/>
    <xf numFmtId="0" fontId="77" fillId="15" borderId="143" applyNumberFormat="0" applyAlignment="0" applyProtection="0"/>
    <xf numFmtId="0" fontId="6" fillId="36" borderId="190" applyNumberFormat="0" applyFont="0" applyAlignment="0" applyProtection="0"/>
    <xf numFmtId="0" fontId="83" fillId="0" borderId="171" applyNumberFormat="0" applyFill="0" applyAlignment="0" applyProtection="0"/>
    <xf numFmtId="0" fontId="77" fillId="43" borderId="174" applyNumberFormat="0" applyAlignment="0" applyProtection="0"/>
    <xf numFmtId="0" fontId="1" fillId="0" borderId="181">
      <alignment horizontal="center"/>
    </xf>
    <xf numFmtId="0" fontId="6" fillId="31" borderId="196" applyNumberFormat="0" applyFont="0" applyAlignment="0" applyProtection="0"/>
    <xf numFmtId="0" fontId="6" fillId="36" borderId="153" applyNumberFormat="0" applyFont="0" applyAlignment="0" applyProtection="0"/>
    <xf numFmtId="0" fontId="83" fillId="0" borderId="209" applyNumberFormat="0" applyFill="0" applyAlignment="0" applyProtection="0"/>
    <xf numFmtId="0" fontId="6" fillId="36" borderId="202" applyNumberFormat="0" applyFont="0" applyAlignment="0" applyProtection="0"/>
    <xf numFmtId="0" fontId="6" fillId="31" borderId="208" applyNumberFormat="0" applyFont="0" applyAlignment="0" applyProtection="0"/>
    <xf numFmtId="0" fontId="79" fillId="28" borderId="168" applyNumberFormat="0" applyAlignment="0" applyProtection="0"/>
    <xf numFmtId="0" fontId="1" fillId="0" borderId="169">
      <alignment horizontal="center" wrapText="1"/>
    </xf>
    <xf numFmtId="0" fontId="1" fillId="0" borderId="169">
      <alignment horizontal="center"/>
    </xf>
    <xf numFmtId="0" fontId="79" fillId="28" borderId="222" applyNumberFormat="0" applyAlignment="0" applyProtection="0"/>
    <xf numFmtId="0" fontId="6" fillId="31" borderId="226" applyNumberFormat="0" applyFont="0" applyAlignment="0" applyProtection="0"/>
    <xf numFmtId="0" fontId="6" fillId="36" borderId="220" applyNumberFormat="0" applyFont="0" applyAlignment="0" applyProtection="0"/>
    <xf numFmtId="0" fontId="100" fillId="45" borderId="186" applyNumberFormat="0" applyAlignment="0" applyProtection="0"/>
    <xf numFmtId="0" fontId="6" fillId="31" borderId="184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6" borderId="184" applyNumberFormat="0" applyFont="0" applyAlignment="0" applyProtection="0"/>
    <xf numFmtId="0" fontId="100" fillId="45" borderId="149" applyNumberFormat="0" applyAlignment="0" applyProtection="0"/>
    <xf numFmtId="0" fontId="83" fillId="0" borderId="215" applyNumberFormat="0" applyFill="0" applyAlignment="0" applyProtection="0"/>
    <xf numFmtId="0" fontId="77" fillId="15" borderId="174" applyNumberFormat="0" applyAlignment="0" applyProtection="0"/>
    <xf numFmtId="0" fontId="83" fillId="0" borderId="219" applyNumberFormat="0" applyFill="0" applyAlignment="0" applyProtection="0"/>
    <xf numFmtId="0" fontId="77" fillId="15" borderId="174" applyNumberFormat="0" applyAlignment="0" applyProtection="0"/>
    <xf numFmtId="0" fontId="6" fillId="31" borderId="196" applyNumberFormat="0" applyFont="0" applyAlignment="0" applyProtection="0"/>
    <xf numFmtId="0" fontId="6" fillId="31" borderId="184" applyNumberFormat="0" applyFont="0" applyAlignment="0" applyProtection="0"/>
    <xf numFmtId="0" fontId="1" fillId="0" borderId="181">
      <alignment horizontal="center" wrapText="1"/>
    </xf>
    <xf numFmtId="0" fontId="1" fillId="0" borderId="199">
      <alignment horizontal="center" wrapText="1"/>
    </xf>
    <xf numFmtId="0" fontId="1" fillId="0" borderId="187">
      <alignment horizontal="center"/>
    </xf>
    <xf numFmtId="0" fontId="1" fillId="0" borderId="211">
      <alignment horizontal="center" wrapText="1"/>
    </xf>
    <xf numFmtId="0" fontId="6" fillId="31" borderId="208" applyNumberFormat="0" applyFont="0" applyAlignment="0" applyProtection="0"/>
    <xf numFmtId="10" fontId="66" fillId="49" borderId="187" applyNumberFormat="0" applyBorder="0" applyAlignment="0" applyProtection="0"/>
    <xf numFmtId="0" fontId="1" fillId="0" borderId="181">
      <alignment horizontal="center"/>
    </xf>
    <xf numFmtId="0" fontId="6" fillId="36" borderId="214" applyNumberFormat="0" applyFont="0" applyAlignment="0" applyProtection="0"/>
    <xf numFmtId="0" fontId="6" fillId="31" borderId="196" applyNumberFormat="0" applyFont="0" applyAlignment="0" applyProtection="0"/>
    <xf numFmtId="0" fontId="1" fillId="0" borderId="193">
      <alignment horizontal="center" wrapText="1"/>
    </xf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6" fillId="36" borderId="153" applyNumberFormat="0" applyFont="0" applyAlignment="0" applyProtection="0"/>
    <xf numFmtId="0" fontId="1" fillId="0" borderId="193">
      <alignment horizontal="center" wrapText="1"/>
    </xf>
    <xf numFmtId="0" fontId="6" fillId="31" borderId="196" applyNumberFormat="0" applyFont="0" applyAlignment="0" applyProtection="0"/>
    <xf numFmtId="0" fontId="83" fillId="0" borderId="146" applyNumberFormat="0" applyFill="0" applyAlignment="0" applyProtection="0"/>
    <xf numFmtId="0" fontId="78" fillId="28" borderId="145" applyNumberFormat="0" applyAlignment="0" applyProtection="0"/>
    <xf numFmtId="0" fontId="100" fillId="45" borderId="168" applyNumberFormat="0" applyAlignment="0" applyProtection="0"/>
    <xf numFmtId="0" fontId="6" fillId="31" borderId="202" applyNumberFormat="0" applyFont="0" applyAlignment="0" applyProtection="0"/>
    <xf numFmtId="0" fontId="78" fillId="28" borderId="157" applyNumberFormat="0" applyAlignment="0" applyProtection="0"/>
    <xf numFmtId="0" fontId="6" fillId="31" borderId="190" applyNumberFormat="0" applyFont="0" applyAlignment="0" applyProtection="0"/>
    <xf numFmtId="0" fontId="6" fillId="31" borderId="190" applyNumberFormat="0" applyFont="0" applyAlignment="0" applyProtection="0"/>
    <xf numFmtId="0" fontId="6" fillId="31" borderId="190" applyNumberFormat="0" applyFont="0" applyAlignment="0" applyProtection="0"/>
    <xf numFmtId="0" fontId="77" fillId="15" borderId="143" applyNumberFormat="0" applyAlignment="0" applyProtection="0"/>
    <xf numFmtId="0" fontId="6" fillId="31" borderId="190" applyNumberFormat="0" applyFont="0" applyAlignment="0" applyProtection="0"/>
    <xf numFmtId="0" fontId="6" fillId="31" borderId="190" applyNumberFormat="0" applyFont="0" applyAlignment="0" applyProtection="0"/>
    <xf numFmtId="0" fontId="6" fillId="31" borderId="214" applyNumberFormat="0" applyFont="0" applyAlignment="0" applyProtection="0"/>
    <xf numFmtId="0" fontId="100" fillId="45" borderId="204" applyNumberFormat="0" applyAlignment="0" applyProtection="0"/>
    <xf numFmtId="0" fontId="6" fillId="36" borderId="172" applyNumberFormat="0" applyFont="0" applyAlignment="0" applyProtection="0"/>
    <xf numFmtId="0" fontId="6" fillId="36" borderId="172" applyNumberFormat="0" applyFont="0" applyAlignment="0" applyProtection="0"/>
    <xf numFmtId="0" fontId="78" fillId="45" borderId="170" applyNumberFormat="0" applyAlignment="0" applyProtection="0"/>
    <xf numFmtId="0" fontId="6" fillId="31" borderId="226" applyNumberFormat="0" applyFont="0" applyAlignment="0" applyProtection="0"/>
    <xf numFmtId="0" fontId="83" fillId="0" borderId="165" applyNumberFormat="0" applyFill="0" applyAlignment="0" applyProtection="0"/>
    <xf numFmtId="0" fontId="6" fillId="36" borderId="184" applyNumberFormat="0" applyFont="0" applyAlignment="0" applyProtection="0"/>
    <xf numFmtId="0" fontId="6" fillId="36" borderId="184" applyNumberFormat="0" applyFont="0" applyAlignment="0" applyProtection="0"/>
    <xf numFmtId="0" fontId="6" fillId="36" borderId="184" applyNumberFormat="0" applyFont="0" applyAlignment="0" applyProtection="0"/>
    <xf numFmtId="0" fontId="6" fillId="36" borderId="184" applyNumberFormat="0" applyFont="0" applyAlignment="0" applyProtection="0"/>
    <xf numFmtId="0" fontId="100" fillId="45" borderId="137" applyNumberFormat="0" applyAlignment="0" applyProtection="0"/>
    <xf numFmtId="0" fontId="78" fillId="28" borderId="164" applyNumberFormat="0" applyAlignment="0" applyProtection="0"/>
    <xf numFmtId="0" fontId="79" fillId="28" borderId="198" applyNumberFormat="0" applyAlignment="0" applyProtection="0"/>
    <xf numFmtId="0" fontId="78" fillId="28" borderId="200" applyNumberFormat="0" applyAlignment="0" applyProtection="0"/>
    <xf numFmtId="0" fontId="77" fillId="43" borderId="216" applyNumberFormat="0" applyAlignment="0" applyProtection="0"/>
    <xf numFmtId="0" fontId="77" fillId="15" borderId="198" applyNumberFormat="0" applyAlignment="0" applyProtection="0"/>
    <xf numFmtId="0" fontId="6" fillId="36" borderId="196" applyNumberFormat="0" applyFont="0" applyAlignment="0" applyProtection="0"/>
    <xf numFmtId="0" fontId="6" fillId="36" borderId="196" applyNumberFormat="0" applyFont="0" applyAlignment="0" applyProtection="0"/>
    <xf numFmtId="0" fontId="6" fillId="36" borderId="196" applyNumberFormat="0" applyFont="0" applyAlignment="0" applyProtection="0"/>
    <xf numFmtId="0" fontId="6" fillId="36" borderId="196" applyNumberFormat="0" applyFont="0" applyAlignment="0" applyProtection="0"/>
    <xf numFmtId="0" fontId="83" fillId="0" borderId="148" applyNumberFormat="0" applyFill="0" applyAlignment="0" applyProtection="0"/>
    <xf numFmtId="0" fontId="83" fillId="0" borderId="160" applyNumberFormat="0" applyFill="0" applyAlignment="0" applyProtection="0"/>
    <xf numFmtId="0" fontId="79" fillId="28" borderId="174" applyNumberFormat="0" applyAlignment="0" applyProtection="0"/>
    <xf numFmtId="0" fontId="78" fillId="28" borderId="176" applyNumberFormat="0" applyAlignment="0" applyProtection="0"/>
    <xf numFmtId="0" fontId="78" fillId="45" borderId="194" applyNumberFormat="0" applyAlignment="0" applyProtection="0"/>
    <xf numFmtId="0" fontId="83" fillId="0" borderId="189" applyNumberFormat="0" applyFill="0" applyAlignment="0" applyProtection="0"/>
    <xf numFmtId="0" fontId="77" fillId="15" borderId="162" applyNumberFormat="0" applyAlignment="0" applyProtection="0"/>
    <xf numFmtId="0" fontId="77" fillId="15" borderId="186" applyNumberFormat="0" applyAlignment="0" applyProtection="0"/>
    <xf numFmtId="0" fontId="77" fillId="43" borderId="137" applyNumberFormat="0" applyAlignment="0" applyProtection="0"/>
    <xf numFmtId="10" fontId="66" fillId="49" borderId="138" applyNumberFormat="0" applyBorder="0" applyAlignment="0" applyProtection="0"/>
    <xf numFmtId="0" fontId="83" fillId="0" borderId="167" applyNumberFormat="0" applyFill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6" fillId="36" borderId="141" applyNumberFormat="0" applyFont="0" applyAlignment="0" applyProtection="0"/>
    <xf numFmtId="0" fontId="83" fillId="0" borderId="179" applyNumberFormat="0" applyFill="0" applyAlignment="0" applyProtection="0"/>
    <xf numFmtId="0" fontId="78" fillId="45" borderId="139" applyNumberFormat="0" applyAlignment="0" applyProtection="0"/>
    <xf numFmtId="0" fontId="77" fillId="15" borderId="204" applyNumberFormat="0" applyAlignment="0" applyProtection="0"/>
    <xf numFmtId="0" fontId="79" fillId="28" borderId="216" applyNumberFormat="0" applyAlignment="0" applyProtection="0"/>
    <xf numFmtId="0" fontId="83" fillId="0" borderId="154" applyNumberFormat="0" applyFill="0" applyAlignment="0" applyProtection="0"/>
    <xf numFmtId="0" fontId="78" fillId="45" borderId="224" applyNumberFormat="0" applyAlignment="0" applyProtection="0"/>
    <xf numFmtId="0" fontId="6" fillId="36" borderId="214" applyNumberFormat="0" applyFont="0" applyAlignment="0" applyProtection="0"/>
    <xf numFmtId="10" fontId="66" fillId="49" borderId="211" applyNumberFormat="0" applyBorder="0" applyAlignment="0" applyProtection="0"/>
    <xf numFmtId="0" fontId="77" fillId="43" borderId="210" applyNumberFormat="0" applyAlignment="0" applyProtection="0"/>
    <xf numFmtId="0" fontId="83" fillId="0" borderId="197" applyNumberFormat="0" applyFill="0" applyAlignment="0" applyProtection="0"/>
    <xf numFmtId="0" fontId="78" fillId="45" borderId="200" applyNumberFormat="0" applyAlignment="0" applyProtection="0"/>
    <xf numFmtId="0" fontId="6" fillId="36" borderId="202" applyNumberFormat="0" applyFont="0" applyAlignment="0" applyProtection="0"/>
    <xf numFmtId="0" fontId="6" fillId="36" borderId="202" applyNumberFormat="0" applyFont="0" applyAlignment="0" applyProtection="0"/>
    <xf numFmtId="0" fontId="6" fillId="36" borderId="202" applyNumberFormat="0" applyFont="0" applyAlignment="0" applyProtection="0"/>
    <xf numFmtId="0" fontId="77" fillId="15" borderId="192" applyNumberFormat="0" applyAlignment="0" applyProtection="0"/>
    <xf numFmtId="0" fontId="100" fillId="45" borderId="198" applyNumberFormat="0" applyAlignment="0" applyProtection="0"/>
    <xf numFmtId="0" fontId="83" fillId="0" borderId="195" applyNumberFormat="0" applyFill="0" applyAlignment="0" applyProtection="0"/>
    <xf numFmtId="0" fontId="6" fillId="31" borderId="208" applyNumberFormat="0" applyFont="0" applyAlignment="0" applyProtection="0"/>
    <xf numFmtId="0" fontId="77" fillId="15" borderId="149" applyNumberFormat="0" applyAlignment="0" applyProtection="0"/>
    <xf numFmtId="0" fontId="6" fillId="31" borderId="208" applyNumberFormat="0" applyFont="0" applyAlignment="0" applyProtection="0"/>
    <xf numFmtId="0" fontId="6" fillId="31" borderId="208" applyNumberFormat="0" applyFont="0" applyAlignment="0" applyProtection="0"/>
    <xf numFmtId="0" fontId="78" fillId="45" borderId="188" applyNumberFormat="0" applyAlignment="0" applyProtection="0"/>
    <xf numFmtId="0" fontId="78" fillId="28" borderId="170" applyNumberFormat="0" applyAlignment="0" applyProtection="0"/>
    <xf numFmtId="0" fontId="6" fillId="36" borderId="190" applyNumberFormat="0" applyFont="0" applyAlignment="0" applyProtection="0"/>
    <xf numFmtId="0" fontId="6" fillId="36" borderId="190" applyNumberFormat="0" applyFont="0" applyAlignment="0" applyProtection="0"/>
    <xf numFmtId="0" fontId="6" fillId="36" borderId="190" applyNumberFormat="0" applyFont="0" applyAlignment="0" applyProtection="0"/>
    <xf numFmtId="0" fontId="1" fillId="0" borderId="223">
      <alignment horizontal="center" wrapText="1"/>
    </xf>
    <xf numFmtId="0" fontId="83" fillId="0" borderId="171" applyNumberFormat="0" applyFill="0" applyAlignment="0" applyProtection="0"/>
    <xf numFmtId="0" fontId="78" fillId="45" borderId="176" applyNumberFormat="0" applyAlignment="0" applyProtection="0"/>
    <xf numFmtId="0" fontId="6" fillId="36" borderId="178" applyNumberFormat="0" applyFont="0" applyAlignment="0" applyProtection="0"/>
    <xf numFmtId="0" fontId="78" fillId="28" borderId="151" applyNumberFormat="0" applyAlignment="0" applyProtection="0"/>
    <xf numFmtId="0" fontId="79" fillId="28" borderId="149" applyNumberFormat="0" applyAlignment="0" applyProtection="0"/>
    <xf numFmtId="10" fontId="66" fillId="49" borderId="175" applyNumberFormat="0" applyBorder="0" applyAlignment="0" applyProtection="0"/>
    <xf numFmtId="0" fontId="6" fillId="31" borderId="196" applyNumberFormat="0" applyFont="0" applyAlignment="0" applyProtection="0"/>
    <xf numFmtId="0" fontId="6" fillId="31" borderId="196" applyNumberFormat="0" applyFont="0" applyAlignment="0" applyProtection="0"/>
    <xf numFmtId="0" fontId="83" fillId="0" borderId="152" applyNumberFormat="0" applyFill="0" applyAlignment="0" applyProtection="0"/>
    <xf numFmtId="0" fontId="1" fillId="0" borderId="199">
      <alignment horizontal="center"/>
    </xf>
    <xf numFmtId="10" fontId="66" fillId="49" borderId="163" applyNumberFormat="0" applyBorder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6" fillId="36" borderId="159" applyNumberFormat="0" applyFont="0" applyAlignment="0" applyProtection="0"/>
    <xf numFmtId="0" fontId="1" fillId="0" borderId="199">
      <alignment horizontal="center" wrapText="1"/>
    </xf>
    <xf numFmtId="0" fontId="6" fillId="36" borderId="208" applyNumberFormat="0" applyFont="0" applyAlignment="0" applyProtection="0"/>
    <xf numFmtId="0" fontId="6" fillId="31" borderId="184" applyNumberFormat="0" applyFont="0" applyAlignment="0" applyProtection="0"/>
    <xf numFmtId="0" fontId="6" fillId="31" borderId="184" applyNumberFormat="0" applyFont="0" applyAlignment="0" applyProtection="0"/>
    <xf numFmtId="0" fontId="100" fillId="45" borderId="174" applyNumberFormat="0" applyAlignment="0" applyProtection="0"/>
    <xf numFmtId="0" fontId="6" fillId="31" borderId="184" applyNumberFormat="0" applyFont="0" applyAlignment="0" applyProtection="0"/>
    <xf numFmtId="10" fontId="66" fillId="49" borderId="156" applyNumberFormat="0" applyBorder="0" applyAlignment="0" applyProtection="0"/>
    <xf numFmtId="0" fontId="77" fillId="43" borderId="155" applyNumberFormat="0" applyAlignment="0" applyProtection="0"/>
    <xf numFmtId="0" fontId="6" fillId="31" borderId="184" applyNumberFormat="0" applyFont="0" applyAlignment="0" applyProtection="0"/>
    <xf numFmtId="0" fontId="83" fillId="0" borderId="201" applyNumberFormat="0" applyFill="0" applyAlignment="0" applyProtection="0"/>
    <xf numFmtId="0" fontId="78" fillId="28" borderId="200" applyNumberFormat="0" applyAlignment="0" applyProtection="0"/>
    <xf numFmtId="0" fontId="6" fillId="31" borderId="214" applyNumberFormat="0" applyFont="0" applyAlignment="0" applyProtection="0"/>
    <xf numFmtId="0" fontId="6" fillId="31" borderId="172" applyNumberFormat="0" applyFont="0" applyAlignment="0" applyProtection="0"/>
    <xf numFmtId="0" fontId="78" fillId="45" borderId="145" applyNumberFormat="0" applyAlignment="0" applyProtection="0"/>
    <xf numFmtId="0" fontId="6" fillId="31" borderId="172" applyNumberFormat="0" applyFont="0" applyAlignment="0" applyProtection="0"/>
    <xf numFmtId="0" fontId="6" fillId="31" borderId="172" applyNumberFormat="0" applyFont="0" applyAlignment="0" applyProtection="0"/>
    <xf numFmtId="0" fontId="6" fillId="31" borderId="172" applyNumberFormat="0" applyFont="0" applyAlignment="0" applyProtection="0"/>
    <xf numFmtId="0" fontId="6" fillId="31" borderId="172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6" borderId="147" applyNumberFormat="0" applyFont="0" applyAlignment="0" applyProtection="0"/>
    <xf numFmtId="0" fontId="6" fillId="31" borderId="172" applyNumberFormat="0" applyFont="0" applyAlignment="0" applyProtection="0"/>
    <xf numFmtId="0" fontId="6" fillId="31" borderId="172" applyNumberFormat="0" applyFont="0" applyAlignment="0" applyProtection="0"/>
    <xf numFmtId="0" fontId="6" fillId="31" borderId="172" applyNumberFormat="0" applyFont="0" applyAlignment="0" applyProtection="0"/>
    <xf numFmtId="0" fontId="6" fillId="31" borderId="172" applyNumberFormat="0" applyFont="0" applyAlignment="0" applyProtection="0"/>
    <xf numFmtId="10" fontId="66" fillId="49" borderId="144" applyNumberFormat="0" applyBorder="0" applyAlignment="0" applyProtection="0"/>
    <xf numFmtId="0" fontId="77" fillId="43" borderId="143" applyNumberFormat="0" applyAlignment="0" applyProtection="0"/>
    <xf numFmtId="0" fontId="100" fillId="45" borderId="155" applyNumberFormat="0" applyAlignment="0" applyProtection="0"/>
    <xf numFmtId="0" fontId="100" fillId="45" borderId="216" applyNumberFormat="0" applyAlignment="0" applyProtection="0"/>
    <xf numFmtId="0" fontId="6" fillId="31" borderId="220" applyNumberFormat="0" applyFont="0" applyAlignment="0" applyProtection="0"/>
    <xf numFmtId="0" fontId="1" fillId="0" borderId="187">
      <alignment horizontal="center" wrapText="1"/>
    </xf>
    <xf numFmtId="0" fontId="1" fillId="0" borderId="187">
      <alignment horizontal="center" wrapText="1"/>
    </xf>
    <xf numFmtId="0" fontId="100" fillId="45" borderId="222" applyNumberFormat="0" applyAlignment="0" applyProtection="0"/>
    <xf numFmtId="0" fontId="1" fillId="0" borderId="187">
      <alignment horizontal="center"/>
    </xf>
    <xf numFmtId="0" fontId="1" fillId="0" borderId="187">
      <alignment horizontal="center" wrapText="1"/>
    </xf>
    <xf numFmtId="0" fontId="6" fillId="31" borderId="190" applyNumberFormat="0" applyFont="0" applyAlignment="0" applyProtection="0"/>
    <xf numFmtId="0" fontId="6" fillId="31" borderId="214" applyNumberFormat="0" applyFont="0" applyAlignment="0" applyProtection="0"/>
    <xf numFmtId="0" fontId="83" fillId="0" borderId="142" applyNumberFormat="0" applyFill="0" applyAlignment="0" applyProtection="0"/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6" fillId="36" borderId="202" applyNumberFormat="0" applyFont="0" applyAlignment="0" applyProtection="0"/>
    <xf numFmtId="0" fontId="1" fillId="0" borderId="223">
      <alignment horizontal="center"/>
    </xf>
    <xf numFmtId="0" fontId="6" fillId="31" borderId="190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77" fillId="15" borderId="137" applyNumberFormat="0" applyAlignment="0" applyProtection="0"/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78" fillId="28" borderId="139" applyNumberFormat="0" applyAlignment="0" applyProtection="0"/>
    <xf numFmtId="0" fontId="79" fillId="28" borderId="137" applyNumberForma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6" fillId="31" borderId="153" applyNumberFormat="0" applyFont="0" applyAlignment="0" applyProtection="0"/>
    <xf numFmtId="0" fontId="1" fillId="0" borderId="175">
      <alignment horizontal="center" wrapText="1"/>
    </xf>
    <xf numFmtId="0" fontId="83" fillId="0" borderId="140" applyNumberFormat="0" applyFill="0" applyAlignment="0" applyProtection="0"/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83" fillId="0" borderId="173" applyNumberFormat="0" applyFill="0" applyAlignment="0" applyProtection="0"/>
    <xf numFmtId="0" fontId="1" fillId="0" borderId="163">
      <alignment horizontal="center" wrapText="1"/>
    </xf>
    <xf numFmtId="10" fontId="66" fillId="49" borderId="169" applyNumberFormat="0" applyBorder="0" applyAlignment="0" applyProtection="0"/>
    <xf numFmtId="0" fontId="6" fillId="31" borderId="226" applyNumberFormat="0" applyFont="0" applyAlignment="0" applyProtection="0"/>
    <xf numFmtId="0" fontId="6" fillId="31" borderId="226" applyNumberFormat="0" applyFont="0" applyAlignment="0" applyProtection="0"/>
    <xf numFmtId="0" fontId="1" fillId="0" borderId="163">
      <alignment horizontal="center"/>
    </xf>
    <xf numFmtId="0" fontId="6" fillId="31" borderId="196" applyNumberFormat="0" applyFont="0" applyAlignment="0" applyProtection="0"/>
    <xf numFmtId="0" fontId="6" fillId="31" borderId="184" applyNumberFormat="0" applyFont="0" applyAlignment="0" applyProtection="0"/>
    <xf numFmtId="0" fontId="1" fillId="0" borderId="217">
      <alignment horizontal="center"/>
    </xf>
    <xf numFmtId="0" fontId="1" fillId="0" borderId="163">
      <alignment horizontal="center"/>
    </xf>
    <xf numFmtId="0" fontId="6" fillId="31" borderId="166" applyNumberFormat="0" applyFont="0" applyAlignment="0" applyProtection="0"/>
    <xf numFmtId="0" fontId="1" fillId="0" borderId="163">
      <alignment horizontal="center" wrapText="1"/>
    </xf>
    <xf numFmtId="0" fontId="1" fillId="0" borderId="181">
      <alignment horizontal="center" wrapText="1"/>
    </xf>
    <xf numFmtId="0" fontId="79" fillId="28" borderId="210" applyNumberFormat="0" applyAlignment="0" applyProtection="0"/>
    <xf numFmtId="0" fontId="6" fillId="36" borderId="196" applyNumberFormat="0" applyFont="0" applyAlignment="0" applyProtection="0"/>
    <xf numFmtId="0" fontId="77" fillId="43" borderId="162" applyNumberFormat="0" applyAlignment="0" applyProtection="0"/>
    <xf numFmtId="0" fontId="6" fillId="31" borderId="226" applyNumberFormat="0" applyFont="0" applyAlignment="0" applyProtection="0"/>
    <xf numFmtId="0" fontId="6" fillId="31" borderId="208" applyNumberFormat="0" applyFont="0" applyAlignment="0" applyProtection="0"/>
    <xf numFmtId="0" fontId="6" fillId="36" borderId="208" applyNumberFormat="0" applyFont="0" applyAlignment="0" applyProtection="0"/>
    <xf numFmtId="0" fontId="1" fillId="0" borderId="193">
      <alignment horizontal="center"/>
    </xf>
    <xf numFmtId="0" fontId="6" fillId="31" borderId="214" applyNumberFormat="0" applyFont="0" applyAlignment="0" applyProtection="0"/>
    <xf numFmtId="0" fontId="6" fillId="36" borderId="214" applyNumberFormat="0" applyFont="0" applyAlignment="0" applyProtection="0"/>
    <xf numFmtId="0" fontId="79" fillId="28" borderId="168" applyNumberFormat="0" applyAlignment="0" applyProtection="0"/>
    <xf numFmtId="0" fontId="1" fillId="0" borderId="156">
      <alignment horizontal="center"/>
    </xf>
    <xf numFmtId="0" fontId="1" fillId="0" borderId="156">
      <alignment horizontal="center" wrapText="1"/>
    </xf>
    <xf numFmtId="0" fontId="6" fillId="31" borderId="166" applyNumberFormat="0" applyFont="0" applyAlignment="0" applyProtection="0"/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6" fillId="31" borderId="178" applyNumberFormat="0" applyFont="0" applyAlignment="0" applyProtection="0"/>
    <xf numFmtId="0" fontId="1" fillId="0" borderId="156">
      <alignment horizontal="center"/>
    </xf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1" borderId="141" applyNumberFormat="0" applyFont="0" applyAlignment="0" applyProtection="0"/>
    <xf numFmtId="0" fontId="6" fillId="36" borderId="190" applyNumberFormat="0" applyFont="0" applyAlignment="0" applyProtection="0"/>
    <xf numFmtId="0" fontId="6" fillId="31" borderId="159" applyNumberFormat="0" applyFont="0" applyAlignment="0" applyProtection="0"/>
    <xf numFmtId="0" fontId="6" fillId="31" borderId="196" applyNumberFormat="0" applyFont="0" applyAlignment="0" applyProtection="0"/>
    <xf numFmtId="0" fontId="1" fillId="0" borderId="156">
      <alignment horizontal="center" wrapText="1"/>
    </xf>
    <xf numFmtId="0" fontId="1" fillId="0" borderId="193">
      <alignment horizontal="center" wrapText="1"/>
    </xf>
    <xf numFmtId="0" fontId="6" fillId="31" borderId="166" applyNumberFormat="0" applyFont="0" applyAlignment="0" applyProtection="0"/>
    <xf numFmtId="0" fontId="6" fillId="31" borderId="166" applyNumberFormat="0" applyFont="0" applyAlignment="0" applyProtection="0"/>
    <xf numFmtId="0" fontId="6" fillId="31" borderId="166" applyNumberFormat="0" applyFont="0" applyAlignment="0" applyProtection="0"/>
    <xf numFmtId="0" fontId="1" fillId="0" borderId="156">
      <alignment horizontal="center" wrapText="1"/>
    </xf>
    <xf numFmtId="10" fontId="66" fillId="49" borderId="223" applyNumberFormat="0" applyBorder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1" fillId="0" borderId="169">
      <alignment horizontal="center" wrapText="1"/>
    </xf>
    <xf numFmtId="0" fontId="6" fillId="31" borderId="172" applyNumberFormat="0" applyFont="0" applyAlignment="0" applyProtection="0"/>
    <xf numFmtId="0" fontId="1" fillId="0" borderId="169">
      <alignment horizontal="center"/>
    </xf>
    <xf numFmtId="0" fontId="6" fillId="31" borderId="178" applyNumberFormat="0" applyFont="0" applyAlignment="0" applyProtection="0"/>
    <xf numFmtId="0" fontId="6" fillId="31" borderId="178" applyNumberFormat="0" applyFont="0" applyAlignment="0" applyProtection="0"/>
    <xf numFmtId="0" fontId="1" fillId="0" borderId="150">
      <alignment horizontal="center"/>
    </xf>
    <xf numFmtId="0" fontId="79" fillId="28" borderId="204" applyNumberFormat="0" applyAlignment="0" applyProtection="0"/>
    <xf numFmtId="0" fontId="78" fillId="28" borderId="182" applyNumberFormat="0" applyAlignment="0" applyProtection="0"/>
    <xf numFmtId="0" fontId="83" fillId="0" borderId="183" applyNumberFormat="0" applyFill="0" applyAlignment="0" applyProtection="0"/>
    <xf numFmtId="0" fontId="6" fillId="36" borderId="178" applyNumberFormat="0" applyFont="0" applyAlignment="0" applyProtection="0"/>
    <xf numFmtId="0" fontId="6" fillId="36" borderId="159" applyNumberFormat="0" applyFont="0" applyAlignment="0" applyProtection="0"/>
    <xf numFmtId="0" fontId="6" fillId="31" borderId="184" applyNumberFormat="0" applyFont="0" applyAlignment="0" applyProtection="0"/>
    <xf numFmtId="0" fontId="1" fillId="0" borderId="144">
      <alignment horizontal="center" wrapText="1"/>
    </xf>
    <xf numFmtId="0" fontId="1" fillId="0" borderId="144">
      <alignment horizontal="center"/>
    </xf>
    <xf numFmtId="0" fontId="1" fillId="0" borderId="144">
      <alignment horizontal="center" wrapText="1"/>
    </xf>
    <xf numFmtId="0" fontId="6" fillId="31" borderId="159" applyNumberFormat="0" applyFont="0" applyAlignment="0" applyProtection="0"/>
    <xf numFmtId="0" fontId="77" fillId="43" borderId="149" applyNumberFormat="0" applyAlignment="0" applyProtection="0"/>
    <xf numFmtId="0" fontId="1" fillId="0" borderId="144">
      <alignment horizontal="center" wrapText="1"/>
    </xf>
    <xf numFmtId="0" fontId="1" fillId="0" borderId="193">
      <alignment horizontal="center"/>
    </xf>
    <xf numFmtId="0" fontId="6" fillId="31" borderId="166" applyNumberFormat="0" applyFont="0" applyAlignment="0" applyProtection="0"/>
    <xf numFmtId="0" fontId="6" fillId="31" borderId="166" applyNumberFormat="0" applyFont="0" applyAlignment="0" applyProtection="0"/>
    <xf numFmtId="0" fontId="1" fillId="0" borderId="144">
      <alignment horizontal="center"/>
    </xf>
    <xf numFmtId="0" fontId="6" fillId="36" borderId="172" applyNumberFormat="0" applyFont="0" applyAlignment="0" applyProtection="0"/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1" fillId="0" borderId="41">
      <alignment horizontal="center" wrapText="1"/>
    </xf>
    <xf numFmtId="0" fontId="6" fillId="36" borderId="166" applyNumberFormat="0" applyFont="0" applyAlignment="0" applyProtection="0"/>
    <xf numFmtId="0" fontId="1" fillId="0" borderId="144">
      <alignment horizontal="center" wrapText="1"/>
    </xf>
    <xf numFmtId="0" fontId="1" fillId="0" borderId="144">
      <alignment horizontal="center"/>
    </xf>
    <xf numFmtId="0" fontId="6" fillId="31" borderId="147" applyNumberFormat="0" applyFont="0" applyAlignment="0" applyProtection="0"/>
    <xf numFmtId="0" fontId="1" fillId="0" borderId="144">
      <alignment horizontal="center" wrapText="1"/>
    </xf>
    <xf numFmtId="0" fontId="6" fillId="31" borderId="159" applyNumberFormat="0" applyFont="0" applyAlignment="0" applyProtection="0"/>
    <xf numFmtId="0" fontId="6" fillId="31" borderId="208" applyNumberFormat="0" applyFont="0" applyAlignment="0" applyProtection="0"/>
    <xf numFmtId="10" fontId="66" fillId="49" borderId="150" applyNumberFormat="0" applyBorder="0" applyAlignment="0" applyProtection="0"/>
    <xf numFmtId="0" fontId="1" fillId="0" borderId="144">
      <alignment horizontal="center" wrapText="1"/>
    </xf>
    <xf numFmtId="0" fontId="6" fillId="31" borderId="166" applyNumberFormat="0" applyFont="0" applyAlignment="0" applyProtection="0"/>
    <xf numFmtId="0" fontId="6" fillId="31" borderId="166" applyNumberFormat="0" applyFont="0" applyAlignment="0" applyProtection="0"/>
    <xf numFmtId="0" fontId="77" fillId="43" borderId="155" applyNumberFormat="0" applyAlignment="0" applyProtection="0"/>
    <xf numFmtId="0" fontId="83" fillId="0" borderId="146" applyNumberFormat="0" applyFill="0" applyAlignment="0" applyProtection="0"/>
    <xf numFmtId="0" fontId="6" fillId="31" borderId="166" applyNumberFormat="0" applyFont="0" applyAlignment="0" applyProtection="0"/>
    <xf numFmtId="0" fontId="6" fillId="31" borderId="220" applyNumberFormat="0" applyFont="0" applyAlignment="0" applyProtection="0"/>
    <xf numFmtId="0" fontId="79" fillId="28" borderId="143" applyNumberFormat="0" applyAlignment="0" applyProtection="0"/>
    <xf numFmtId="0" fontId="78" fillId="28" borderId="145" applyNumberFormat="0" applyAlignment="0" applyProtection="0"/>
    <xf numFmtId="0" fontId="1" fillId="0" borderId="144">
      <alignment horizontal="center"/>
    </xf>
    <xf numFmtId="0" fontId="6" fillId="31" borderId="190" applyNumberFormat="0" applyFont="0" applyAlignment="0" applyProtection="0"/>
    <xf numFmtId="0" fontId="6" fillId="31" borderId="190" applyNumberFormat="0" applyFont="0" applyAlignment="0" applyProtection="0"/>
    <xf numFmtId="0" fontId="77" fillId="15" borderId="155" applyNumberFormat="0" applyAlignment="0" applyProtection="0"/>
    <xf numFmtId="0" fontId="6" fillId="36" borderId="172" applyNumberFormat="0" applyFont="0" applyAlignment="0" applyProtection="0"/>
    <xf numFmtId="0" fontId="6" fillId="36" borderId="196" applyNumberFormat="0" applyFont="0" applyAlignment="0" applyProtection="0"/>
    <xf numFmtId="0" fontId="6" fillId="31" borderId="172" applyNumberFormat="0" applyFont="0" applyAlignment="0" applyProtection="0"/>
    <xf numFmtId="0" fontId="6" fillId="31" borderId="178" applyNumberFormat="0" applyFont="0" applyAlignment="0" applyProtection="0"/>
    <xf numFmtId="0" fontId="6" fillId="31" borderId="178" applyNumberFormat="0" applyFont="0" applyAlignment="0" applyProtection="0"/>
    <xf numFmtId="0" fontId="1" fillId="0" borderId="175">
      <alignment horizontal="center" wrapText="1"/>
    </xf>
    <xf numFmtId="0" fontId="6" fillId="31" borderId="208" applyNumberFormat="0" applyFont="0" applyAlignment="0" applyProtection="0"/>
    <xf numFmtId="0" fontId="1" fillId="0" borderId="163">
      <alignment horizontal="center" wrapText="1"/>
    </xf>
    <xf numFmtId="0" fontId="6" fillId="31" borderId="178" applyNumberFormat="0" applyFont="0" applyAlignment="0" applyProtection="0"/>
    <xf numFmtId="0" fontId="6" fillId="31" borderId="214" applyNumberFormat="0" applyFont="0" applyAlignment="0" applyProtection="0"/>
    <xf numFmtId="0" fontId="1" fillId="0" borderId="169">
      <alignment horizontal="center" wrapText="1"/>
    </xf>
    <xf numFmtId="0" fontId="6" fillId="31" borderId="166" applyNumberFormat="0" applyFont="0" applyAlignment="0" applyProtection="0"/>
    <xf numFmtId="0" fontId="1" fillId="0" borderId="156">
      <alignment horizontal="center" wrapText="1"/>
    </xf>
    <xf numFmtId="0" fontId="10" fillId="0" borderId="41" applyBorder="0" applyAlignment="0">
      <alignment horizontal="center" wrapText="1"/>
    </xf>
    <xf numFmtId="0" fontId="77" fillId="15" borderId="168" applyNumberFormat="0" applyAlignment="0" applyProtection="0"/>
    <xf numFmtId="0" fontId="79" fillId="28" borderId="192" applyNumberForma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6" fillId="31" borderId="147" applyNumberFormat="0" applyFont="0" applyAlignment="0" applyProtection="0"/>
    <xf numFmtId="0" fontId="1" fillId="0" borderId="223">
      <alignment horizontal="center"/>
    </xf>
    <xf numFmtId="0" fontId="6" fillId="31" borderId="202" applyNumberFormat="0" applyFont="0" applyAlignment="0" applyProtection="0"/>
    <xf numFmtId="0" fontId="1" fillId="0" borderId="193">
      <alignment horizontal="center" wrapText="1"/>
    </xf>
    <xf numFmtId="0" fontId="83" fillId="0" borderId="177" applyNumberFormat="0" applyFill="0" applyAlignment="0" applyProtection="0"/>
    <xf numFmtId="0" fontId="1" fillId="0" borderId="169">
      <alignment horizontal="center" wrapText="1"/>
    </xf>
    <xf numFmtId="0" fontId="78" fillId="28" borderId="170" applyNumberFormat="0" applyAlignment="0" applyProtection="0"/>
    <xf numFmtId="0" fontId="79" fillId="28" borderId="186" applyNumberFormat="0" applyAlignment="0" applyProtection="0"/>
    <xf numFmtId="0" fontId="79" fillId="28" borderId="162" applyNumberFormat="0" applyAlignment="0" applyProtection="0"/>
    <xf numFmtId="0" fontId="6" fillId="36" borderId="184" applyNumberFormat="0" applyFont="0" applyAlignment="0" applyProtection="0"/>
    <xf numFmtId="0" fontId="6" fillId="36" borderId="172" applyNumberFormat="0" applyFont="0" applyAlignment="0" applyProtection="0"/>
    <xf numFmtId="0" fontId="1" fillId="0" borderId="163">
      <alignment horizontal="center"/>
    </xf>
    <xf numFmtId="0" fontId="6" fillId="36" borderId="166" applyNumberFormat="0" applyFont="0" applyAlignment="0" applyProtection="0"/>
    <xf numFmtId="0" fontId="6" fillId="36" borderId="166" applyNumberFormat="0" applyFont="0" applyAlignment="0" applyProtection="0"/>
    <xf numFmtId="0" fontId="6" fillId="36" borderId="166" applyNumberFormat="0" applyFont="0" applyAlignment="0" applyProtection="0"/>
    <xf numFmtId="0" fontId="6" fillId="31" borderId="196" applyNumberFormat="0" applyFont="0" applyAlignment="0" applyProtection="0"/>
    <xf numFmtId="0" fontId="6" fillId="36" borderId="178" applyNumberFormat="0" applyFont="0" applyAlignment="0" applyProtection="0"/>
    <xf numFmtId="0" fontId="6" fillId="36" borderId="178" applyNumberFormat="0" applyFont="0" applyAlignment="0" applyProtection="0"/>
    <xf numFmtId="0" fontId="6" fillId="36" borderId="178" applyNumberFormat="0" applyFont="0" applyAlignment="0" applyProtection="0"/>
    <xf numFmtId="0" fontId="6" fillId="36" borderId="202" applyNumberFormat="0" applyFont="0" applyAlignment="0" applyProtection="0"/>
    <xf numFmtId="0" fontId="1" fillId="0" borderId="163">
      <alignment horizontal="center" wrapText="1"/>
    </xf>
    <xf numFmtId="0" fontId="6" fillId="36" borderId="220" applyNumberFormat="0" applyFont="0" applyAlignment="0" applyProtection="0"/>
    <xf numFmtId="0" fontId="6" fillId="31" borderId="226" applyNumberFormat="0" applyFont="0" applyAlignment="0" applyProtection="0"/>
    <xf numFmtId="0" fontId="6" fillId="31" borderId="172" applyNumberFormat="0" applyFont="0" applyAlignment="0" applyProtection="0"/>
    <xf numFmtId="0" fontId="6" fillId="36" borderId="166" applyNumberFormat="0" applyFont="0" applyAlignment="0" applyProtection="0"/>
    <xf numFmtId="0" fontId="6" fillId="36" borderId="166" applyNumberFormat="0" applyFont="0" applyAlignment="0" applyProtection="0"/>
    <xf numFmtId="0" fontId="6" fillId="36" borderId="166" applyNumberFormat="0" applyFont="0" applyAlignment="0" applyProtection="0"/>
    <xf numFmtId="0" fontId="6" fillId="36" borderId="166" applyNumberFormat="0" applyFont="0" applyAlignment="0" applyProtection="0"/>
    <xf numFmtId="0" fontId="6" fillId="36" borderId="178" applyNumberFormat="0" applyFont="0" applyAlignment="0" applyProtection="0"/>
    <xf numFmtId="0" fontId="6" fillId="36" borderId="178" applyNumberFormat="0" applyFont="0" applyAlignment="0" applyProtection="0"/>
    <xf numFmtId="0" fontId="1" fillId="0" borderId="211">
      <alignment horizontal="center" wrapText="1"/>
    </xf>
    <xf numFmtId="0" fontId="1" fillId="0" borderId="193">
      <alignment horizontal="center"/>
    </xf>
    <xf numFmtId="0" fontId="1" fillId="0" borderId="211">
      <alignment horizontal="center" wrapText="1"/>
    </xf>
    <xf numFmtId="0" fontId="100" fillId="45" borderId="180" applyNumberFormat="0" applyAlignment="0" applyProtection="0"/>
    <xf numFmtId="0" fontId="6" fillId="31" borderId="172" applyNumberFormat="0" applyFont="0" applyAlignment="0" applyProtection="0"/>
    <xf numFmtId="0" fontId="1" fillId="0" borderId="169">
      <alignment horizontal="center"/>
    </xf>
    <xf numFmtId="0" fontId="6" fillId="31" borderId="214" applyNumberFormat="0" applyFont="0" applyAlignment="0" applyProtection="0"/>
    <xf numFmtId="0" fontId="6" fillId="36" borderId="178" applyNumberFormat="0" applyFont="0" applyAlignment="0" applyProtection="0"/>
    <xf numFmtId="0" fontId="6" fillId="36" borderId="178" applyNumberFormat="0" applyFont="0" applyAlignment="0" applyProtection="0"/>
    <xf numFmtId="0" fontId="6" fillId="36" borderId="172" applyNumberFormat="0" applyFont="0" applyAlignment="0" applyProtection="0"/>
    <xf numFmtId="0" fontId="83" fillId="0" borderId="221" applyNumberFormat="0" applyFill="0" applyAlignment="0" applyProtection="0"/>
    <xf numFmtId="10" fontId="66" fillId="49" borderId="217" applyNumberFormat="0" applyBorder="0" applyAlignment="0" applyProtection="0"/>
    <xf numFmtId="0" fontId="6" fillId="36" borderId="172" applyNumberFormat="0" applyFont="0" applyAlignment="0" applyProtection="0"/>
    <xf numFmtId="0" fontId="6" fillId="31" borderId="202" applyNumberFormat="0" applyFont="0" applyAlignment="0" applyProtection="0"/>
    <xf numFmtId="0" fontId="6" fillId="31" borderId="166" applyNumberFormat="0" applyFont="0" applyAlignment="0" applyProtection="0"/>
    <xf numFmtId="0" fontId="1" fillId="0" borderId="150">
      <alignment horizontal="center" wrapText="1"/>
    </xf>
    <xf numFmtId="0" fontId="1" fillId="0" borderId="150">
      <alignment horizontal="center"/>
    </xf>
    <xf numFmtId="0" fontId="1" fillId="0" borderId="150">
      <alignment horizontal="center" wrapText="1"/>
    </xf>
    <xf numFmtId="0" fontId="77" fillId="43" borderId="198" applyNumberFormat="0" applyAlignment="0" applyProtection="0"/>
    <xf numFmtId="0" fontId="6" fillId="36" borderId="208" applyNumberFormat="0" applyFont="0" applyAlignment="0" applyProtection="0"/>
    <xf numFmtId="0" fontId="6" fillId="31" borderId="184" applyNumberFormat="0" applyFont="0" applyAlignment="0" applyProtection="0"/>
    <xf numFmtId="0" fontId="1" fillId="0" borderId="150">
      <alignment horizontal="center" wrapText="1"/>
    </xf>
    <xf numFmtId="0" fontId="78" fillId="45" borderId="157" applyNumberFormat="0" applyAlignment="0" applyProtection="0"/>
    <xf numFmtId="0" fontId="6" fillId="36" borderId="208" applyNumberFormat="0" applyFont="0" applyAlignment="0" applyProtection="0"/>
    <xf numFmtId="0" fontId="1" fillId="0" borderId="199">
      <alignment horizontal="center" wrapText="1"/>
    </xf>
    <xf numFmtId="0" fontId="1" fillId="0" borderId="150">
      <alignment horizontal="center"/>
    </xf>
    <xf numFmtId="0" fontId="1" fillId="0" borderId="156">
      <alignment horizontal="center" wrapText="1"/>
    </xf>
    <xf numFmtId="0" fontId="100" fillId="45" borderId="162" applyNumberFormat="0" applyAlignment="0" applyProtection="0"/>
    <xf numFmtId="0" fontId="1" fillId="0" borderId="150">
      <alignment horizontal="center" wrapText="1"/>
    </xf>
    <xf numFmtId="0" fontId="1" fillId="0" borderId="150">
      <alignment horizontal="center"/>
    </xf>
    <xf numFmtId="0" fontId="6" fillId="31" borderId="153" applyNumberFormat="0" applyFont="0" applyAlignment="0" applyProtection="0"/>
    <xf numFmtId="0" fontId="6" fillId="36" borderId="208" applyNumberFormat="0" applyFont="0" applyAlignment="0" applyProtection="0"/>
    <xf numFmtId="0" fontId="1" fillId="0" borderId="175">
      <alignment horizontal="center" wrapText="1"/>
    </xf>
    <xf numFmtId="0" fontId="1" fillId="0" borderId="150">
      <alignment horizontal="center" wrapText="1"/>
    </xf>
    <xf numFmtId="0" fontId="83" fillId="0" borderId="225" applyNumberFormat="0" applyFill="0" applyAlignment="0" applyProtection="0"/>
    <xf numFmtId="0" fontId="78" fillId="45" borderId="206" applyNumberFormat="0" applyAlignment="0" applyProtection="0"/>
    <xf numFmtId="0" fontId="6" fillId="31" borderId="184" applyNumberFormat="0" applyFont="0" applyAlignment="0" applyProtection="0"/>
    <xf numFmtId="0" fontId="6" fillId="31" borderId="184" applyNumberFormat="0" applyFont="0" applyAlignment="0" applyProtection="0"/>
    <xf numFmtId="0" fontId="1" fillId="0" borderId="150">
      <alignment horizontal="center" wrapText="1"/>
    </xf>
    <xf numFmtId="0" fontId="6" fillId="36" borderId="166" applyNumberFormat="0" applyFont="0" applyAlignment="0" applyProtection="0"/>
    <xf numFmtId="0" fontId="1" fillId="0" borderId="199">
      <alignment horizontal="center" wrapText="1"/>
    </xf>
    <xf numFmtId="0" fontId="78" fillId="45" borderId="164" applyNumberFormat="0" applyAlignment="0" applyProtection="0"/>
    <xf numFmtId="0" fontId="6" fillId="36" borderId="226" applyNumberFormat="0" applyFont="0" applyAlignment="0" applyProtection="0"/>
    <xf numFmtId="0" fontId="83" fillId="0" borderId="152" applyNumberFormat="0" applyFill="0" applyAlignment="0" applyProtection="0"/>
    <xf numFmtId="0" fontId="6" fillId="31" borderId="196" applyNumberFormat="0" applyFont="0" applyAlignment="0" applyProtection="0"/>
    <xf numFmtId="0" fontId="6" fillId="31" borderId="196" applyNumberFormat="0" applyFont="0" applyAlignment="0" applyProtection="0"/>
    <xf numFmtId="0" fontId="79" fillId="28" borderId="149" applyNumberFormat="0" applyAlignment="0" applyProtection="0"/>
    <xf numFmtId="0" fontId="78" fillId="28" borderId="151" applyNumberFormat="0" applyAlignment="0" applyProtection="0"/>
    <xf numFmtId="0" fontId="77" fillId="15" borderId="149" applyNumberFormat="0" applyAlignment="0" applyProtection="0"/>
    <xf numFmtId="0" fontId="6" fillId="31" borderId="208" applyNumberFormat="0" applyFont="0" applyAlignment="0" applyProtection="0"/>
    <xf numFmtId="0" fontId="77" fillId="15" borderId="168" applyNumberFormat="0" applyAlignment="0" applyProtection="0"/>
    <xf numFmtId="0" fontId="78" fillId="28" borderId="194" applyNumberFormat="0" applyAlignment="0" applyProtection="0"/>
    <xf numFmtId="0" fontId="77" fillId="15" borderId="180" applyNumberFormat="0" applyAlignment="0" applyProtection="0"/>
    <xf numFmtId="0" fontId="83" fillId="0" borderId="207" applyNumberFormat="0" applyFill="0" applyAlignment="0" applyProtection="0"/>
    <xf numFmtId="0" fontId="1" fillId="0" borderId="193">
      <alignment horizontal="center" wrapText="1"/>
    </xf>
    <xf numFmtId="0" fontId="6" fillId="31" borderId="172" applyNumberFormat="0" applyFont="0" applyAlignment="0" applyProtection="0"/>
    <xf numFmtId="0" fontId="6" fillId="31" borderId="196" applyNumberFormat="0" applyFont="0" applyAlignment="0" applyProtection="0"/>
    <xf numFmtId="0" fontId="1" fillId="0" borderId="169">
      <alignment horizontal="center" wrapText="1"/>
    </xf>
    <xf numFmtId="0" fontId="1" fillId="0" borderId="223">
      <alignment horizontal="center" wrapText="1"/>
    </xf>
    <xf numFmtId="0" fontId="6" fillId="36" borderId="190" applyNumberFormat="0" applyFont="0" applyAlignment="0" applyProtection="0"/>
    <xf numFmtId="0" fontId="6" fillId="36" borderId="190" applyNumberFormat="0" applyFont="0" applyAlignment="0" applyProtection="0"/>
    <xf numFmtId="0" fontId="1" fillId="0" borderId="169">
      <alignment horizontal="center"/>
    </xf>
    <xf numFmtId="0" fontId="1" fillId="0" borderId="169">
      <alignment horizontal="center" wrapText="1"/>
    </xf>
    <xf numFmtId="0" fontId="1" fillId="0" borderId="193">
      <alignment horizontal="center" wrapText="1"/>
    </xf>
    <xf numFmtId="0" fontId="79" fillId="28" borderId="198" applyNumberForma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159" applyNumberFormat="0" applyFont="0" applyAlignment="0" applyProtection="0"/>
    <xf numFmtId="0" fontId="6" fillId="31" borderId="220" applyNumberFormat="0" applyFont="0" applyAlignment="0" applyProtection="0"/>
    <xf numFmtId="0" fontId="6" fillId="31" borderId="178" applyNumberFormat="0" applyFont="0" applyAlignment="0" applyProtection="0"/>
    <xf numFmtId="0" fontId="6" fillId="31" borderId="178" applyNumberFormat="0" applyFont="0" applyAlignment="0" applyProtection="0"/>
    <xf numFmtId="0" fontId="79" fillId="28" borderId="155" applyNumberFormat="0" applyAlignment="0" applyProtection="0"/>
    <xf numFmtId="0" fontId="78" fillId="28" borderId="157" applyNumberFormat="0" applyAlignment="0" applyProtection="0"/>
    <xf numFmtId="0" fontId="1" fillId="0" borderId="156">
      <alignment horizontal="center"/>
    </xf>
    <xf numFmtId="0" fontId="77" fillId="15" borderId="155" applyNumberFormat="0" applyAlignment="0" applyProtection="0"/>
    <xf numFmtId="0" fontId="6" fillId="36" borderId="172" applyNumberFormat="0" applyFont="0" applyAlignment="0" applyProtection="0"/>
    <xf numFmtId="0" fontId="6" fillId="36" borderId="172" applyNumberFormat="0" applyFont="0" applyAlignment="0" applyProtection="0"/>
    <xf numFmtId="0" fontId="6" fillId="36" borderId="172" applyNumberFormat="0" applyFont="0" applyAlignment="0" applyProtection="0"/>
    <xf numFmtId="0" fontId="1" fillId="0" borderId="187">
      <alignment horizontal="center" wrapText="1"/>
    </xf>
    <xf numFmtId="0" fontId="6" fillId="31" borderId="190" applyNumberFormat="0" applyFont="0" applyAlignment="0" applyProtection="0"/>
    <xf numFmtId="0" fontId="6" fillId="31" borderId="226" applyNumberFormat="0" applyFont="0" applyAlignment="0" applyProtection="0"/>
    <xf numFmtId="10" fontId="66" fillId="49" borderId="193" applyNumberFormat="0" applyBorder="0" applyAlignment="0" applyProtection="0"/>
    <xf numFmtId="0" fontId="6" fillId="31" borderId="190" applyNumberFormat="0" applyFont="0" applyAlignment="0" applyProtection="0"/>
    <xf numFmtId="0" fontId="6" fillId="31" borderId="190" applyNumberFormat="0" applyFont="0" applyAlignment="0" applyProtection="0"/>
    <xf numFmtId="0" fontId="78" fillId="28" borderId="212" applyNumberFormat="0" applyAlignment="0" applyProtection="0"/>
    <xf numFmtId="0" fontId="6" fillId="31" borderId="208" applyNumberFormat="0" applyFont="0" applyAlignment="0" applyProtection="0"/>
    <xf numFmtId="0" fontId="83" fillId="0" borderId="185" applyNumberFormat="0" applyFill="0" applyAlignment="0" applyProtection="0"/>
    <xf numFmtId="0" fontId="6" fillId="31" borderId="220" applyNumberFormat="0" applyFont="0" applyAlignment="0" applyProtection="0"/>
    <xf numFmtId="0" fontId="6" fillId="31" borderId="178" applyNumberFormat="0" applyFont="0" applyAlignment="0" applyProtection="0"/>
    <xf numFmtId="0" fontId="77" fillId="43" borderId="192" applyNumberFormat="0" applyAlignment="0" applyProtection="0"/>
    <xf numFmtId="0" fontId="1" fillId="0" borderId="187">
      <alignment horizontal="center" wrapText="1"/>
    </xf>
    <xf numFmtId="0" fontId="1" fillId="0" borderId="175">
      <alignment horizontal="center"/>
    </xf>
    <xf numFmtId="0" fontId="6" fillId="36" borderId="196" applyNumberFormat="0" applyFont="0" applyAlignment="0" applyProtection="0"/>
    <xf numFmtId="0" fontId="6" fillId="31" borderId="214" applyNumberFormat="0" applyFont="0" applyAlignment="0" applyProtection="0"/>
    <xf numFmtId="0" fontId="1" fillId="0" borderId="211">
      <alignment horizontal="center"/>
    </xf>
    <xf numFmtId="0" fontId="1" fillId="0" borderId="211">
      <alignment horizontal="center" wrapText="1"/>
    </xf>
    <xf numFmtId="0" fontId="6" fillId="36" borderId="190" applyNumberFormat="0" applyFont="0" applyAlignment="0" applyProtection="0"/>
    <xf numFmtId="0" fontId="6" fillId="36" borderId="190" applyNumberFormat="0" applyFont="0" applyAlignment="0" applyProtection="0"/>
    <xf numFmtId="0" fontId="6" fillId="36" borderId="202" applyNumberFormat="0" applyFont="0" applyAlignment="0" applyProtection="0"/>
    <xf numFmtId="0" fontId="6" fillId="36" borderId="202" applyNumberFormat="0" applyFont="0" applyAlignment="0" applyProtection="0"/>
    <xf numFmtId="0" fontId="6" fillId="36" borderId="202" applyNumberFormat="0" applyFont="0" applyAlignment="0" applyProtection="0"/>
    <xf numFmtId="0" fontId="6" fillId="36" borderId="202" applyNumberFormat="0" applyFont="0" applyAlignment="0" applyProtection="0"/>
    <xf numFmtId="0" fontId="1" fillId="0" borderId="217">
      <alignment horizontal="center"/>
    </xf>
    <xf numFmtId="0" fontId="1" fillId="0" borderId="181">
      <alignment horizontal="center" wrapText="1"/>
    </xf>
    <xf numFmtId="0" fontId="6" fillId="31" borderId="184" applyNumberFormat="0" applyFont="0" applyAlignment="0" applyProtection="0"/>
    <xf numFmtId="0" fontId="1" fillId="0" borderId="181">
      <alignment horizontal="center" wrapText="1"/>
    </xf>
    <xf numFmtId="0" fontId="6" fillId="31" borderId="184" applyNumberFormat="0" applyFont="0" applyAlignment="0" applyProtection="0"/>
    <xf numFmtId="0" fontId="6" fillId="31" borderId="184" applyNumberFormat="0" applyFont="0" applyAlignment="0" applyProtection="0"/>
    <xf numFmtId="0" fontId="6" fillId="31" borderId="208" applyNumberFormat="0" applyFont="0" applyAlignment="0" applyProtection="0"/>
    <xf numFmtId="0" fontId="6" fillId="36" borderId="166" applyNumberFormat="0" applyFont="0" applyAlignment="0" applyProtection="0"/>
    <xf numFmtId="0" fontId="6" fillId="36" borderId="208" applyNumberFormat="0" applyFont="0" applyAlignment="0" applyProtection="0"/>
    <xf numFmtId="0" fontId="1" fillId="0" borderId="181">
      <alignment horizontal="center" wrapText="1"/>
    </xf>
    <xf numFmtId="10" fontId="66" fillId="49" borderId="205" applyNumberFormat="0" applyBorder="0" applyAlignment="0" applyProtection="0"/>
    <xf numFmtId="0" fontId="77" fillId="43" borderId="168" applyNumberFormat="0" applyAlignment="0" applyProtection="0"/>
    <xf numFmtId="0" fontId="1" fillId="0" borderId="163">
      <alignment horizontal="center" wrapText="1"/>
    </xf>
    <xf numFmtId="0" fontId="6" fillId="31" borderId="226" applyNumberFormat="0" applyFont="0" applyAlignment="0" applyProtection="0"/>
    <xf numFmtId="0" fontId="83" fillId="0" borderId="201" applyNumberFormat="0" applyFill="0" applyAlignment="0" applyProtection="0"/>
    <xf numFmtId="0" fontId="83" fillId="0" borderId="165" applyNumberFormat="0" applyFill="0" applyAlignment="0" applyProtection="0"/>
    <xf numFmtId="0" fontId="6" fillId="36" borderId="184" applyNumberFormat="0" applyFont="0" applyAlignment="0" applyProtection="0"/>
    <xf numFmtId="0" fontId="6" fillId="36" borderId="184" applyNumberFormat="0" applyFont="0" applyAlignment="0" applyProtection="0"/>
    <xf numFmtId="0" fontId="6" fillId="36" borderId="184" applyNumberFormat="0" applyFont="0" applyAlignment="0" applyProtection="0"/>
    <xf numFmtId="0" fontId="6" fillId="36" borderId="184" applyNumberFormat="0" applyFont="0" applyAlignment="0" applyProtection="0"/>
    <xf numFmtId="0" fontId="79" fillId="28" borderId="162" applyNumberFormat="0" applyAlignment="0" applyProtection="0"/>
    <xf numFmtId="0" fontId="78" fillId="28" borderId="164" applyNumberFormat="0" applyAlignment="0" applyProtection="0"/>
    <xf numFmtId="0" fontId="78" fillId="45" borderId="182" applyNumberFormat="0" applyAlignment="0" applyProtection="0"/>
    <xf numFmtId="0" fontId="1" fillId="0" borderId="163">
      <alignment horizontal="center"/>
    </xf>
    <xf numFmtId="0" fontId="77" fillId="15" borderId="162" applyNumberFormat="0" applyAlignment="0" applyProtection="0"/>
    <xf numFmtId="0" fontId="77" fillId="15" borderId="222" applyNumberFormat="0" applyAlignment="0" applyProtection="0"/>
    <xf numFmtId="0" fontId="78" fillId="28" borderId="188" applyNumberFormat="0" applyAlignment="0" applyProtection="0"/>
    <xf numFmtId="0" fontId="6" fillId="36" borderId="226" applyNumberFormat="0" applyFont="0" applyAlignment="0" applyProtection="0"/>
    <xf numFmtId="0" fontId="6" fillId="31" borderId="226" applyNumberFormat="0" applyFont="0" applyAlignment="0" applyProtection="0"/>
    <xf numFmtId="0" fontId="77" fillId="43" borderId="204" applyNumberFormat="0" applyAlignment="0" applyProtection="0"/>
    <xf numFmtId="0" fontId="1" fillId="0" borderId="187">
      <alignment horizontal="center"/>
    </xf>
    <xf numFmtId="0" fontId="6" fillId="31" borderId="178" applyNumberFormat="0" applyFont="0" applyAlignment="0" applyProtection="0"/>
    <xf numFmtId="0" fontId="6" fillId="31" borderId="202" applyNumberFormat="0" applyFont="0" applyAlignment="0" applyProtection="0"/>
    <xf numFmtId="0" fontId="6" fillId="31" borderId="190" applyNumberFormat="0" applyFont="0" applyAlignment="0" applyProtection="0"/>
    <xf numFmtId="0" fontId="6" fillId="31" borderId="172" applyNumberFormat="0" applyFont="0" applyAlignment="0" applyProtection="0"/>
    <xf numFmtId="0" fontId="6" fillId="31" borderId="178" applyNumberFormat="0" applyFont="0" applyAlignment="0" applyProtection="0"/>
    <xf numFmtId="0" fontId="6" fillId="31" borderId="178" applyNumberFormat="0" applyFont="0" applyAlignment="0" applyProtection="0"/>
    <xf numFmtId="0" fontId="6" fillId="31" borderId="178" applyNumberFormat="0" applyFont="0" applyAlignment="0" applyProtection="0"/>
    <xf numFmtId="0" fontId="6" fillId="31" borderId="178" applyNumberFormat="0" applyFont="0" applyAlignment="0" applyProtection="0"/>
    <xf numFmtId="0" fontId="83" fillId="0" borderId="177" applyNumberFormat="0" applyFill="0" applyAlignment="0" applyProtection="0"/>
    <xf numFmtId="0" fontId="6" fillId="36" borderId="196" applyNumberFormat="0" applyFont="0" applyAlignment="0" applyProtection="0"/>
    <xf numFmtId="0" fontId="6" fillId="36" borderId="196" applyNumberFormat="0" applyFont="0" applyAlignment="0" applyProtection="0"/>
    <xf numFmtId="0" fontId="6" fillId="36" borderId="196" applyNumberFormat="0" applyFont="0" applyAlignment="0" applyProtection="0"/>
    <xf numFmtId="0" fontId="79" fillId="28" borderId="174" applyNumberFormat="0" applyAlignment="0" applyProtection="0"/>
    <xf numFmtId="0" fontId="78" fillId="28" borderId="176" applyNumberFormat="0" applyAlignment="0" applyProtection="0"/>
    <xf numFmtId="0" fontId="1" fillId="0" borderId="175">
      <alignment horizontal="center"/>
    </xf>
    <xf numFmtId="0" fontId="6" fillId="36" borderId="214" applyNumberFormat="0" applyFont="0" applyAlignment="0" applyProtection="0"/>
    <xf numFmtId="0" fontId="1" fillId="0" borderId="199">
      <alignment horizontal="center"/>
    </xf>
    <xf numFmtId="0" fontId="6" fillId="31" borderId="208" applyNumberFormat="0" applyFont="0" applyAlignment="0" applyProtection="0"/>
    <xf numFmtId="0" fontId="6" fillId="31" borderId="190" applyNumberFormat="0" applyFont="0" applyAlignment="0" applyProtection="0"/>
    <xf numFmtId="0" fontId="100" fillId="45" borderId="192" applyNumberFormat="0" applyAlignment="0" applyProtection="0"/>
    <xf numFmtId="0" fontId="6" fillId="36" borderId="208" applyNumberFormat="0" applyFont="0" applyAlignment="0" applyProtection="0"/>
    <xf numFmtId="0" fontId="6" fillId="36" borderId="208" applyNumberFormat="0" applyFont="0" applyAlignment="0" applyProtection="0"/>
    <xf numFmtId="0" fontId="6" fillId="31" borderId="184" applyNumberFormat="0" applyFont="0" applyAlignment="0" applyProtection="0"/>
    <xf numFmtId="0" fontId="1" fillId="0" borderId="223">
      <alignment horizontal="center" wrapText="1"/>
    </xf>
    <xf numFmtId="0" fontId="83" fillId="0" borderId="183" applyNumberFormat="0" applyFill="0" applyAlignment="0" applyProtection="0"/>
    <xf numFmtId="0" fontId="6" fillId="31" borderId="208" applyNumberFormat="0" applyFont="0" applyAlignment="0" applyProtection="0"/>
    <xf numFmtId="0" fontId="79" fillId="28" borderId="180" applyNumberFormat="0" applyAlignment="0" applyProtection="0"/>
    <xf numFmtId="0" fontId="78" fillId="28" borderId="182" applyNumberFormat="0" applyAlignment="0" applyProtection="0"/>
    <xf numFmtId="0" fontId="1" fillId="0" borderId="181">
      <alignment horizontal="center"/>
    </xf>
    <xf numFmtId="0" fontId="77" fillId="15" borderId="180" applyNumberFormat="0" applyAlignment="0" applyProtection="0"/>
    <xf numFmtId="0" fontId="100" fillId="45" borderId="210" applyNumberFormat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6" fillId="36" borderId="220" applyNumberFormat="0" applyFont="0" applyAlignment="0" applyProtection="0"/>
    <xf numFmtId="0" fontId="6" fillId="31" borderId="190" applyNumberFormat="0" applyFont="0" applyAlignment="0" applyProtection="0"/>
    <xf numFmtId="0" fontId="78" fillId="28" borderId="224" applyNumberFormat="0" applyAlignment="0" applyProtection="0"/>
    <xf numFmtId="0" fontId="83" fillId="0" borderId="189" applyNumberFormat="0" applyFill="0" applyAlignment="0" applyProtection="0"/>
    <xf numFmtId="0" fontId="83" fillId="0" borderId="203" applyNumberFormat="0" applyFill="0" applyAlignment="0" applyProtection="0"/>
    <xf numFmtId="0" fontId="79" fillId="28" borderId="186" applyNumberFormat="0" applyAlignment="0" applyProtection="0"/>
    <xf numFmtId="0" fontId="78" fillId="28" borderId="188" applyNumberFormat="0" applyAlignment="0" applyProtection="0"/>
    <xf numFmtId="0" fontId="1" fillId="0" borderId="187">
      <alignment horizontal="center"/>
    </xf>
    <xf numFmtId="0" fontId="77" fillId="15" borderId="186" applyNumberFormat="0" applyAlignment="0" applyProtection="0"/>
    <xf numFmtId="0" fontId="78" fillId="28" borderId="206" applyNumberFormat="0" applyAlignment="0" applyProtection="0"/>
    <xf numFmtId="0" fontId="6" fillId="36" borderId="226" applyNumberFormat="0" applyFont="0" applyAlignment="0" applyProtection="0"/>
    <xf numFmtId="0" fontId="1" fillId="0" borderId="199">
      <alignment horizontal="center"/>
    </xf>
    <xf numFmtId="0" fontId="6" fillId="31" borderId="214" applyNumberFormat="0" applyFont="0" applyAlignment="0" applyProtection="0"/>
    <xf numFmtId="0" fontId="1" fillId="0" borderId="199">
      <alignment horizontal="center" wrapText="1"/>
    </xf>
    <xf numFmtId="0" fontId="6" fillId="36" borderId="208" applyNumberFormat="0" applyFont="0" applyAlignment="0" applyProtection="0"/>
    <xf numFmtId="0" fontId="1" fillId="0" borderId="199">
      <alignment horizontal="center"/>
    </xf>
    <xf numFmtId="0" fontId="1" fillId="0" borderId="205">
      <alignment horizontal="center" wrapText="1"/>
    </xf>
    <xf numFmtId="0" fontId="1" fillId="0" borderId="199">
      <alignment horizontal="center" wrapText="1"/>
    </xf>
    <xf numFmtId="0" fontId="6" fillId="31" borderId="202" applyNumberFormat="0" applyFont="0" applyAlignment="0" applyProtection="0"/>
    <xf numFmtId="0" fontId="6" fillId="36" borderId="208" applyNumberFormat="0" applyFont="0" applyAlignment="0" applyProtection="0"/>
    <xf numFmtId="0" fontId="6" fillId="31" borderId="196" applyNumberFormat="0" applyFont="0" applyAlignment="0" applyProtection="0"/>
    <xf numFmtId="0" fontId="6" fillId="31" borderId="196" applyNumberFormat="0" applyFont="0" applyAlignment="0" applyProtection="0"/>
    <xf numFmtId="0" fontId="6" fillId="31" borderId="196" applyNumberFormat="0" applyFont="0" applyAlignment="0" applyProtection="0"/>
    <xf numFmtId="0" fontId="83" fillId="0" borderId="195" applyNumberFormat="0" applyFill="0" applyAlignment="0" applyProtection="0"/>
    <xf numFmtId="0" fontId="79" fillId="28" borderId="192" applyNumberFormat="0" applyAlignment="0" applyProtection="0"/>
    <xf numFmtId="0" fontId="78" fillId="28" borderId="194" applyNumberFormat="0" applyAlignment="0" applyProtection="0"/>
    <xf numFmtId="0" fontId="77" fillId="15" borderId="192" applyNumberFormat="0" applyAlignment="0" applyProtection="0"/>
    <xf numFmtId="10" fontId="66" fillId="49" borderId="199" applyNumberFormat="0" applyBorder="0" applyAlignment="0" applyProtection="0"/>
    <xf numFmtId="0" fontId="77" fillId="15" borderId="210" applyNumberFormat="0" applyAlignment="0" applyProtection="0"/>
    <xf numFmtId="0" fontId="6" fillId="31" borderId="214" applyNumberFormat="0" applyFont="0" applyAlignment="0" applyProtection="0"/>
    <xf numFmtId="0" fontId="6" fillId="31" borderId="214" applyNumberFormat="0" applyFont="0" applyAlignment="0" applyProtection="0"/>
    <xf numFmtId="0" fontId="6" fillId="31" borderId="214" applyNumberFormat="0" applyFont="0" applyAlignment="0" applyProtection="0"/>
    <xf numFmtId="0" fontId="6" fillId="31" borderId="214" applyNumberFormat="0" applyFont="0" applyAlignment="0" applyProtection="0"/>
    <xf numFmtId="0" fontId="6" fillId="31" borderId="202" applyNumberFormat="0" applyFont="0" applyAlignment="0" applyProtection="0"/>
    <xf numFmtId="0" fontId="6" fillId="31" borderId="202" applyNumberFormat="0" applyFont="0" applyAlignment="0" applyProtection="0"/>
    <xf numFmtId="0" fontId="6" fillId="31" borderId="226" applyNumberFormat="0" applyFont="0" applyAlignment="0" applyProtection="0"/>
    <xf numFmtId="0" fontId="6" fillId="31" borderId="226" applyNumberFormat="0" applyFont="0" applyAlignment="0" applyProtection="0"/>
    <xf numFmtId="0" fontId="6" fillId="31" borderId="226" applyNumberFormat="0" applyFont="0" applyAlignment="0" applyProtection="0"/>
    <xf numFmtId="0" fontId="1" fillId="0" borderId="211">
      <alignment horizontal="center"/>
    </xf>
    <xf numFmtId="0" fontId="1" fillId="0" borderId="217">
      <alignment horizontal="center" wrapText="1"/>
    </xf>
    <xf numFmtId="0" fontId="1" fillId="0" borderId="217">
      <alignment horizontal="center" wrapText="1"/>
    </xf>
    <xf numFmtId="0" fontId="83" fillId="0" borderId="219" applyNumberFormat="0" applyFill="0" applyAlignment="0" applyProtection="0"/>
    <xf numFmtId="0" fontId="6" fillId="31" borderId="220" applyNumberFormat="0" applyFont="0" applyAlignment="0" applyProtection="0"/>
    <xf numFmtId="0" fontId="83" fillId="0" borderId="227" applyNumberFormat="0" applyFill="0" applyAlignment="0" applyProtection="0"/>
    <xf numFmtId="0" fontId="1" fillId="0" borderId="217">
      <alignment horizontal="center" wrapText="1"/>
    </xf>
    <xf numFmtId="0" fontId="1" fillId="0" borderId="217">
      <alignment horizontal="center" wrapText="1"/>
    </xf>
    <xf numFmtId="0" fontId="77" fillId="43" borderId="222" applyNumberFormat="0" applyAlignment="0" applyProtection="0"/>
    <xf numFmtId="0" fontId="6" fillId="31" borderId="220" applyNumberFormat="0" applyFont="0" applyAlignment="0" applyProtection="0"/>
    <xf numFmtId="0" fontId="1" fillId="0" borderId="205">
      <alignment horizontal="center" wrapText="1"/>
    </xf>
    <xf numFmtId="0" fontId="1" fillId="0" borderId="205">
      <alignment horizontal="center"/>
    </xf>
    <xf numFmtId="0" fontId="1" fillId="0" borderId="205">
      <alignment horizontal="center" wrapText="1"/>
    </xf>
    <xf numFmtId="0" fontId="6" fillId="31" borderId="220" applyNumberFormat="0" applyFont="0" applyAlignment="0" applyProtection="0"/>
    <xf numFmtId="0" fontId="1" fillId="0" borderId="205">
      <alignment horizontal="center" wrapText="1"/>
    </xf>
    <xf numFmtId="0" fontId="6" fillId="36" borderId="214" applyNumberFormat="0" applyFont="0" applyAlignment="0" applyProtection="0"/>
    <xf numFmtId="0" fontId="6" fillId="36" borderId="214" applyNumberFormat="0" applyFont="0" applyAlignment="0" applyProtection="0"/>
    <xf numFmtId="0" fontId="1" fillId="0" borderId="205">
      <alignment horizontal="center"/>
    </xf>
    <xf numFmtId="0" fontId="1" fillId="0" borderId="211">
      <alignment horizontal="center" wrapText="1"/>
    </xf>
    <xf numFmtId="0" fontId="1" fillId="0" borderId="205">
      <alignment horizontal="center" wrapText="1"/>
    </xf>
    <xf numFmtId="0" fontId="1" fillId="0" borderId="205">
      <alignment horizontal="center"/>
    </xf>
    <xf numFmtId="0" fontId="6" fillId="31" borderId="208" applyNumberFormat="0" applyFont="0" applyAlignment="0" applyProtection="0"/>
    <xf numFmtId="0" fontId="1" fillId="0" borderId="205">
      <alignment horizontal="center" wrapText="1"/>
    </xf>
    <xf numFmtId="0" fontId="6" fillId="36" borderId="214" applyNumberFormat="0" applyFont="0" applyAlignment="0" applyProtection="0"/>
    <xf numFmtId="0" fontId="6" fillId="36" borderId="214" applyNumberFormat="0" applyFont="0" applyAlignment="0" applyProtection="0"/>
    <xf numFmtId="0" fontId="6" fillId="36" borderId="214" applyNumberFormat="0" applyFont="0" applyAlignment="0" applyProtection="0"/>
    <xf numFmtId="0" fontId="6" fillId="36" borderId="214" applyNumberFormat="0" applyFont="0" applyAlignment="0" applyProtection="0"/>
    <xf numFmtId="0" fontId="6" fillId="36" borderId="226" applyNumberFormat="0" applyFont="0" applyAlignment="0" applyProtection="0"/>
    <xf numFmtId="0" fontId="78" fillId="45" borderId="212" applyNumberFormat="0" applyAlignment="0" applyProtection="0"/>
    <xf numFmtId="0" fontId="83" fillId="0" borderId="207" applyNumberFormat="0" applyFill="0" applyAlignment="0" applyProtection="0"/>
    <xf numFmtId="0" fontId="6" fillId="36" borderId="226" applyNumberFormat="0" applyFont="0" applyAlignment="0" applyProtection="0"/>
    <xf numFmtId="0" fontId="6" fillId="36" borderId="226" applyNumberFormat="0" applyFont="0" applyAlignment="0" applyProtection="0"/>
    <xf numFmtId="0" fontId="6" fillId="36" borderId="226" applyNumberFormat="0" applyFont="0" applyAlignment="0" applyProtection="0"/>
    <xf numFmtId="0" fontId="79" fillId="28" borderId="204" applyNumberFormat="0" applyAlignment="0" applyProtection="0"/>
    <xf numFmtId="0" fontId="78" fillId="28" borderId="206" applyNumberFormat="0" applyAlignment="0" applyProtection="0"/>
    <xf numFmtId="0" fontId="1" fillId="0" borderId="205">
      <alignment horizontal="center"/>
    </xf>
    <xf numFmtId="0" fontId="77" fillId="15" borderId="204" applyNumberFormat="0" applyAlignment="0" applyProtection="0"/>
    <xf numFmtId="0" fontId="77" fillId="15" borderId="216" applyNumberFormat="0" applyAlignment="0" applyProtection="0"/>
    <xf numFmtId="0" fontId="6" fillId="31" borderId="214" applyNumberFormat="0" applyFont="0" applyAlignment="0" applyProtection="0"/>
    <xf numFmtId="0" fontId="6" fillId="31" borderId="214" applyNumberFormat="0" applyFont="0" applyAlignment="0" applyProtection="0"/>
    <xf numFmtId="0" fontId="6" fillId="36" borderId="220" applyNumberFormat="0" applyFont="0" applyAlignment="0" applyProtection="0"/>
    <xf numFmtId="0" fontId="6" fillId="36" borderId="220" applyNumberFormat="0" applyFont="0" applyAlignment="0" applyProtection="0"/>
    <xf numFmtId="0" fontId="6" fillId="36" borderId="220" applyNumberFormat="0" applyFont="0" applyAlignment="0" applyProtection="0"/>
    <xf numFmtId="0" fontId="6" fillId="36" borderId="220" applyNumberFormat="0" applyFont="0" applyAlignment="0" applyProtection="0"/>
    <xf numFmtId="0" fontId="6" fillId="36" borderId="220" applyNumberFormat="0" applyFont="0" applyAlignment="0" applyProtection="0"/>
    <xf numFmtId="0" fontId="6" fillId="36" borderId="220" applyNumberFormat="0" applyFont="0" applyAlignment="0" applyProtection="0"/>
    <xf numFmtId="0" fontId="83" fillId="0" borderId="213" applyNumberFormat="0" applyFill="0" applyAlignment="0" applyProtection="0"/>
    <xf numFmtId="0" fontId="6" fillId="36" borderId="220" applyNumberFormat="0" applyFont="0" applyAlignment="0" applyProtection="0"/>
    <xf numFmtId="0" fontId="78" fillId="45" borderId="218" applyNumberFormat="0" applyAlignment="0" applyProtection="0"/>
    <xf numFmtId="0" fontId="79" fillId="28" borderId="210" applyNumberFormat="0" applyAlignment="0" applyProtection="0"/>
    <xf numFmtId="0" fontId="78" fillId="28" borderId="212" applyNumberFormat="0" applyAlignment="0" applyProtection="0"/>
    <xf numFmtId="0" fontId="1" fillId="0" borderId="211">
      <alignment horizontal="center"/>
    </xf>
    <xf numFmtId="0" fontId="77" fillId="15" borderId="210" applyNumberFormat="0" applyAlignment="0" applyProtection="0"/>
    <xf numFmtId="0" fontId="6" fillId="36" borderId="226" applyNumberFormat="0" applyFont="0" applyAlignment="0" applyProtection="0"/>
    <xf numFmtId="0" fontId="6" fillId="31" borderId="220" applyNumberFormat="0" applyFont="0" applyAlignment="0" applyProtection="0"/>
    <xf numFmtId="0" fontId="6" fillId="31" borderId="220" applyNumberFormat="0" applyFont="0" applyAlignment="0" applyProtection="0"/>
    <xf numFmtId="0" fontId="6" fillId="31" borderId="220" applyNumberFormat="0" applyFont="0" applyAlignment="0" applyProtection="0"/>
    <xf numFmtId="0" fontId="6" fillId="31" borderId="220" applyNumberFormat="0" applyFont="0" applyAlignment="0" applyProtection="0"/>
    <xf numFmtId="0" fontId="6" fillId="31" borderId="226" applyNumberFormat="0" applyFont="0" applyAlignment="0" applyProtection="0"/>
    <xf numFmtId="0" fontId="6" fillId="31" borderId="220" applyNumberFormat="0" applyFont="0" applyAlignment="0" applyProtection="0"/>
    <xf numFmtId="0" fontId="6" fillId="31" borderId="220" applyNumberFormat="0" applyFont="0" applyAlignment="0" applyProtection="0"/>
    <xf numFmtId="0" fontId="6" fillId="31" borderId="220" applyNumberFormat="0" applyFont="0" applyAlignment="0" applyProtection="0"/>
    <xf numFmtId="0" fontId="6" fillId="31" borderId="220" applyNumberFormat="0" applyFont="0" applyAlignment="0" applyProtection="0"/>
    <xf numFmtId="0" fontId="79" fillId="28" borderId="216" applyNumberFormat="0" applyAlignment="0" applyProtection="0"/>
    <xf numFmtId="0" fontId="78" fillId="28" borderId="218" applyNumberFormat="0" applyAlignment="0" applyProtection="0"/>
    <xf numFmtId="0" fontId="1" fillId="0" borderId="217">
      <alignment horizontal="center"/>
    </xf>
    <xf numFmtId="0" fontId="77" fillId="15" borderId="216" applyNumberFormat="0" applyAlignment="0" applyProtection="0"/>
    <xf numFmtId="0" fontId="1" fillId="0" borderId="223">
      <alignment horizontal="center" wrapText="1"/>
    </xf>
    <xf numFmtId="0" fontId="1" fillId="0" borderId="223">
      <alignment horizontal="center"/>
    </xf>
    <xf numFmtId="0" fontId="6" fillId="31" borderId="226" applyNumberFormat="0" applyFont="0" applyAlignment="0" applyProtection="0"/>
    <xf numFmtId="0" fontId="1" fillId="0" borderId="223">
      <alignment horizontal="center" wrapText="1"/>
    </xf>
    <xf numFmtId="0" fontId="1" fillId="0" borderId="223">
      <alignment horizontal="center" wrapText="1"/>
    </xf>
    <xf numFmtId="0" fontId="83" fillId="0" borderId="225" applyNumberFormat="0" applyFill="0" applyAlignment="0" applyProtection="0"/>
    <xf numFmtId="0" fontId="79" fillId="28" borderId="222" applyNumberFormat="0" applyAlignment="0" applyProtection="0"/>
    <xf numFmtId="0" fontId="78" fillId="28" borderId="224" applyNumberFormat="0" applyAlignment="0" applyProtection="0"/>
    <xf numFmtId="0" fontId="1" fillId="0" borderId="223">
      <alignment horizontal="center"/>
    </xf>
    <xf numFmtId="0" fontId="77" fillId="15" borderId="222" applyNumberFormat="0" applyAlignment="0" applyProtection="0"/>
  </cellStyleXfs>
  <cellXfs count="1646">
    <xf numFmtId="0" fontId="0" fillId="0" borderId="0" xfId="0"/>
    <xf numFmtId="0" fontId="5" fillId="0" borderId="0" xfId="9" applyFont="1" applyAlignment="1">
      <alignment horizontal="left" vertical="top"/>
    </xf>
    <xf numFmtId="0" fontId="9" fillId="0" borderId="0" xfId="0" applyFont="1" applyAlignment="1"/>
    <xf numFmtId="0" fontId="1" fillId="0" borderId="0" xfId="3" applyFont="1"/>
    <xf numFmtId="0" fontId="5" fillId="0" borderId="0" xfId="3" applyFont="1"/>
    <xf numFmtId="0" fontId="9" fillId="0" borderId="0" xfId="0" applyFont="1"/>
    <xf numFmtId="0" fontId="4" fillId="0" borderId="0" xfId="1" applyFont="1" applyBorder="1" applyAlignment="1">
      <alignment horizontal="right" vertical="top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0" fontId="5" fillId="0" borderId="0" xfId="3" applyFont="1" applyAlignment="1">
      <alignment horizontal="left" vertical="top"/>
    </xf>
    <xf numFmtId="0" fontId="22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vertical="center" wrapText="1" shrinkToFit="1"/>
    </xf>
    <xf numFmtId="1" fontId="1" fillId="0" borderId="0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/>
    <xf numFmtId="0" fontId="1" fillId="0" borderId="2" xfId="3" applyFont="1" applyFill="1" applyBorder="1" applyAlignment="1">
      <alignment horizontal="center"/>
    </xf>
    <xf numFmtId="0" fontId="1" fillId="0" borderId="2" xfId="3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horizontal="center" vertical="center" wrapText="1" shrinkToFit="1"/>
    </xf>
    <xf numFmtId="1" fontId="22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vertical="center" wrapText="1" shrinkToFit="1"/>
    </xf>
    <xf numFmtId="2" fontId="1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wrapText="1"/>
    </xf>
    <xf numFmtId="169" fontId="1" fillId="0" borderId="2" xfId="3" applyNumberFormat="1" applyFont="1" applyFill="1" applyBorder="1" applyAlignment="1">
      <alignment horizontal="center" vertical="center" wrapText="1"/>
    </xf>
    <xf numFmtId="0" fontId="1" fillId="0" borderId="2" xfId="3" applyFont="1" applyFill="1" applyBorder="1" applyAlignment="1">
      <alignment vertical="center" wrapText="1"/>
    </xf>
    <xf numFmtId="0" fontId="1" fillId="0" borderId="2" xfId="0" applyFont="1" applyFill="1" applyBorder="1" applyAlignment="1">
      <alignment vertical="center" wrapText="1"/>
    </xf>
    <xf numFmtId="169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vertical="center" wrapText="1" shrinkToFit="1"/>
    </xf>
    <xf numFmtId="3" fontId="22" fillId="0" borderId="2" xfId="3" applyNumberFormat="1" applyFont="1" applyFill="1" applyBorder="1" applyAlignment="1">
      <alignment horizontal="center" vertical="center" wrapText="1" shrinkToFit="1"/>
    </xf>
    <xf numFmtId="1" fontId="1" fillId="0" borderId="2" xfId="3" applyNumberFormat="1" applyFont="1" applyFill="1" applyBorder="1" applyAlignment="1">
      <alignment horizontal="left" vertical="center" wrapText="1" shrinkToFit="1"/>
    </xf>
    <xf numFmtId="169" fontId="22" fillId="0" borderId="2" xfId="3" applyNumberFormat="1" applyFont="1" applyFill="1" applyBorder="1" applyAlignment="1">
      <alignment horizontal="center" vertical="center" wrapText="1" shrinkToFit="1"/>
    </xf>
    <xf numFmtId="0" fontId="26" fillId="0" borderId="2" xfId="3" applyFont="1" applyFill="1" applyBorder="1" applyAlignment="1">
      <alignment vertical="center" wrapText="1" shrinkToFit="1"/>
    </xf>
    <xf numFmtId="0" fontId="1" fillId="0" borderId="2" xfId="3" applyFont="1" applyFill="1" applyBorder="1" applyAlignment="1">
      <alignment horizontal="left" vertical="center" wrapText="1" shrinkToFit="1"/>
    </xf>
    <xf numFmtId="0" fontId="1" fillId="0" borderId="2" xfId="3" applyFont="1" applyFill="1" applyBorder="1" applyAlignment="1">
      <alignment horizontal="left" vertical="top" wrapText="1" readingOrder="1"/>
    </xf>
    <xf numFmtId="0" fontId="1" fillId="0" borderId="2" xfId="3" applyFont="1" applyFill="1" applyBorder="1" applyAlignment="1">
      <alignment horizontal="center" vertical="center"/>
    </xf>
    <xf numFmtId="0" fontId="1" fillId="0" borderId="2" xfId="3" applyFont="1" applyFill="1" applyBorder="1" applyAlignment="1">
      <alignment horizontal="center" vertical="center" wrapText="1"/>
    </xf>
    <xf numFmtId="3" fontId="1" fillId="0" borderId="2" xfId="3" applyNumberFormat="1" applyFont="1" applyFill="1" applyBorder="1" applyAlignment="1">
      <alignment horizontal="center" vertical="center" wrapText="1" shrinkToFit="1"/>
    </xf>
    <xf numFmtId="170" fontId="1" fillId="0" borderId="2" xfId="3" applyNumberFormat="1" applyFont="1" applyFill="1" applyBorder="1" applyAlignment="1">
      <alignment horizontal="center" vertical="center" wrapText="1" shrinkToFit="1"/>
    </xf>
    <xf numFmtId="43" fontId="1" fillId="0" borderId="2" xfId="11" applyFont="1" applyFill="1" applyBorder="1" applyAlignment="1">
      <alignment horizontal="center" vertical="center" wrapText="1" shrinkToFit="1"/>
    </xf>
    <xf numFmtId="0" fontId="1" fillId="0" borderId="2" xfId="3" applyFont="1" applyFill="1" applyBorder="1"/>
    <xf numFmtId="169" fontId="22" fillId="4" borderId="2" xfId="3" applyNumberFormat="1" applyFont="1" applyFill="1" applyBorder="1" applyAlignment="1">
      <alignment horizontal="center" vertical="center" wrapText="1" shrinkToFit="1"/>
    </xf>
    <xf numFmtId="0" fontId="26" fillId="0" borderId="2" xfId="3" applyFont="1" applyFill="1" applyBorder="1" applyAlignment="1">
      <alignment horizontal="left" vertical="center" wrapText="1" shrinkToFit="1"/>
    </xf>
    <xf numFmtId="0" fontId="1" fillId="0" borderId="2" xfId="0" applyFont="1" applyFill="1" applyBorder="1" applyAlignment="1">
      <alignment horizontal="left" vertical="center" wrapText="1"/>
    </xf>
    <xf numFmtId="169" fontId="1" fillId="0" borderId="2" xfId="3" applyNumberFormat="1" applyFont="1" applyFill="1" applyBorder="1" applyAlignment="1">
      <alignment horizontal="center" wrapText="1"/>
    </xf>
    <xf numFmtId="171" fontId="1" fillId="0" borderId="2" xfId="3" applyNumberFormat="1" applyFont="1" applyFill="1" applyBorder="1" applyAlignment="1">
      <alignment horizontal="center" vertical="center" wrapText="1"/>
    </xf>
    <xf numFmtId="1" fontId="1" fillId="3" borderId="2" xfId="3" applyNumberFormat="1" applyFont="1" applyFill="1" applyBorder="1" applyAlignment="1">
      <alignment horizontal="center" vertical="center" wrapText="1" shrinkToFit="1"/>
    </xf>
    <xf numFmtId="171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/>
    </xf>
    <xf numFmtId="169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2" fontId="1" fillId="0" borderId="2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2" xfId="3" applyFont="1" applyFill="1" applyBorder="1"/>
    <xf numFmtId="2" fontId="22" fillId="0" borderId="2" xfId="0" applyNumberFormat="1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 wrapText="1"/>
    </xf>
    <xf numFmtId="171" fontId="22" fillId="0" borderId="2" xfId="3" applyNumberFormat="1" applyFont="1" applyFill="1" applyBorder="1" applyAlignment="1">
      <alignment horizontal="center" vertical="center" wrapText="1" shrinkToFit="1"/>
    </xf>
    <xf numFmtId="2" fontId="23" fillId="0" borderId="2" xfId="3" applyNumberFormat="1" applyFont="1" applyFill="1" applyBorder="1" applyAlignment="1">
      <alignment horizontal="center" vertical="center" wrapText="1" shrinkToFit="1"/>
    </xf>
    <xf numFmtId="0" fontId="23" fillId="0" borderId="2" xfId="3" applyFont="1" applyFill="1" applyBorder="1" applyAlignment="1">
      <alignment horizontal="center" vertical="center" wrapText="1" shrinkToFit="1"/>
    </xf>
    <xf numFmtId="0" fontId="27" fillId="0" borderId="2" xfId="3" applyFont="1" applyFill="1" applyBorder="1" applyAlignment="1">
      <alignment vertical="center" wrapText="1" shrinkToFit="1"/>
    </xf>
    <xf numFmtId="3" fontId="22" fillId="5" borderId="2" xfId="3" applyNumberFormat="1" applyFont="1" applyFill="1" applyBorder="1" applyAlignment="1">
      <alignment horizontal="center" vertical="center" wrapText="1" shrinkToFit="1"/>
    </xf>
    <xf numFmtId="0" fontId="28" fillId="0" borderId="0" xfId="0" applyFont="1" applyAlignment="1">
      <alignment wrapText="1"/>
    </xf>
    <xf numFmtId="0" fontId="28" fillId="0" borderId="0" xfId="0" applyFont="1"/>
    <xf numFmtId="0" fontId="29" fillId="0" borderId="0" xfId="0" applyFont="1"/>
    <xf numFmtId="0" fontId="5" fillId="0" borderId="0" xfId="0" applyFont="1" applyAlignment="1">
      <alignment horizontal="center"/>
    </xf>
    <xf numFmtId="0" fontId="30" fillId="0" borderId="0" xfId="0" applyFont="1" applyBorder="1"/>
    <xf numFmtId="0" fontId="1" fillId="0" borderId="0" xfId="0" applyFont="1" applyBorder="1"/>
    <xf numFmtId="0" fontId="31" fillId="0" borderId="0" xfId="0" applyFont="1" applyBorder="1"/>
    <xf numFmtId="0" fontId="1" fillId="0" borderId="0" xfId="0" applyFont="1" applyBorder="1" applyAlignment="1">
      <alignment horizontal="center"/>
    </xf>
    <xf numFmtId="0" fontId="0" fillId="0" borderId="55" xfId="0" applyBorder="1"/>
    <xf numFmtId="0" fontId="21" fillId="0" borderId="0" xfId="0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/>
    <xf numFmtId="0" fontId="24" fillId="0" borderId="0" xfId="0" applyFont="1"/>
    <xf numFmtId="1" fontId="19" fillId="0" borderId="2" xfId="3" applyNumberFormat="1" applyFont="1" applyFill="1" applyBorder="1" applyAlignment="1">
      <alignment horizontal="center" vertical="center" wrapText="1" shrinkToFit="1"/>
    </xf>
    <xf numFmtId="0" fontId="0" fillId="0" borderId="0" xfId="0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43" fontId="11" fillId="0" borderId="0" xfId="11"/>
    <xf numFmtId="0" fontId="0" fillId="0" borderId="0" xfId="0" applyFont="1" applyAlignment="1">
      <alignment horizontal="right"/>
    </xf>
    <xf numFmtId="0" fontId="0" fillId="0" borderId="55" xfId="0" applyFont="1" applyBorder="1"/>
    <xf numFmtId="0" fontId="0" fillId="0" borderId="55" xfId="0" applyFont="1" applyBorder="1" applyAlignment="1">
      <alignment horizontal="center" vertical="center"/>
    </xf>
    <xf numFmtId="43" fontId="11" fillId="0" borderId="55" xfId="11" applyBorder="1"/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55" xfId="0" applyFont="1" applyBorder="1" applyAlignment="1">
      <alignment horizontal="center"/>
    </xf>
    <xf numFmtId="0" fontId="0" fillId="0" borderId="0" xfId="0" applyFont="1" applyBorder="1"/>
    <xf numFmtId="0" fontId="30" fillId="0" borderId="63" xfId="0" applyFont="1" applyBorder="1"/>
    <xf numFmtId="0" fontId="30" fillId="0" borderId="64" xfId="0" applyFont="1" applyBorder="1"/>
    <xf numFmtId="0" fontId="30" fillId="0" borderId="65" xfId="0" applyFont="1" applyBorder="1"/>
    <xf numFmtId="0" fontId="30" fillId="0" borderId="64" xfId="0" applyFont="1" applyBorder="1" applyAlignment="1">
      <alignment horizontal="left"/>
    </xf>
    <xf numFmtId="0" fontId="30" fillId="0" borderId="64" xfId="0" applyFont="1" applyBorder="1" applyAlignment="1">
      <alignment horizontal="center" vertical="center"/>
    </xf>
    <xf numFmtId="43" fontId="11" fillId="0" borderId="64" xfId="11" applyBorder="1"/>
    <xf numFmtId="0" fontId="30" fillId="0" borderId="16" xfId="0" applyFont="1" applyBorder="1"/>
    <xf numFmtId="0" fontId="30" fillId="0" borderId="9" xfId="0" applyFont="1" applyBorder="1"/>
    <xf numFmtId="0" fontId="30" fillId="0" borderId="0" xfId="0" applyFont="1" applyBorder="1" applyAlignment="1">
      <alignment horizontal="center" vertical="center"/>
    </xf>
    <xf numFmtId="43" fontId="11" fillId="0" borderId="0" xfId="11" applyBorder="1"/>
    <xf numFmtId="0" fontId="30" fillId="0" borderId="0" xfId="0" applyFont="1" applyBorder="1" applyAlignment="1">
      <alignment horizontal="left"/>
    </xf>
    <xf numFmtId="0" fontId="30" fillId="0" borderId="16" xfId="0" applyFont="1" applyBorder="1" applyAlignment="1"/>
    <xf numFmtId="0" fontId="30" fillId="0" borderId="0" xfId="0" applyFont="1" applyBorder="1" applyAlignment="1">
      <alignment horizontal="center"/>
    </xf>
    <xf numFmtId="43" fontId="11" fillId="0" borderId="0" xfId="11" applyBorder="1" applyAlignment="1">
      <alignment horizontal="center"/>
    </xf>
    <xf numFmtId="0" fontId="30" fillId="0" borderId="9" xfId="0" applyFont="1" applyBorder="1" applyAlignment="1">
      <alignment horizontal="center"/>
    </xf>
    <xf numFmtId="0" fontId="30" fillId="0" borderId="10" xfId="0" applyFont="1" applyBorder="1"/>
    <xf numFmtId="0" fontId="30" fillId="0" borderId="55" xfId="0" applyFont="1" applyBorder="1"/>
    <xf numFmtId="0" fontId="30" fillId="0" borderId="11" xfId="0" applyFont="1" applyBorder="1"/>
    <xf numFmtId="0" fontId="30" fillId="0" borderId="55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/>
    </xf>
    <xf numFmtId="0" fontId="0" fillId="0" borderId="80" xfId="0" applyFont="1" applyBorder="1" applyAlignment="1">
      <alignment horizontal="center"/>
    </xf>
    <xf numFmtId="0" fontId="0" fillId="0" borderId="87" xfId="0" applyFont="1" applyBorder="1" applyAlignment="1">
      <alignment horizontal="left"/>
    </xf>
    <xf numFmtId="0" fontId="0" fillId="0" borderId="64" xfId="0" applyFont="1" applyBorder="1"/>
    <xf numFmtId="0" fontId="0" fillId="0" borderId="88" xfId="0" applyFont="1" applyBorder="1"/>
    <xf numFmtId="0" fontId="0" fillId="0" borderId="63" xfId="0" applyFont="1" applyBorder="1"/>
    <xf numFmtId="0" fontId="0" fillId="0" borderId="64" xfId="0" applyFont="1" applyBorder="1" applyAlignment="1">
      <alignment horizontal="center" vertical="center"/>
    </xf>
    <xf numFmtId="0" fontId="0" fillId="0" borderId="65" xfId="0" applyFont="1" applyBorder="1"/>
    <xf numFmtId="0" fontId="0" fillId="0" borderId="85" xfId="0" applyFont="1" applyBorder="1"/>
    <xf numFmtId="0" fontId="0" fillId="0" borderId="24" xfId="0" applyFont="1" applyBorder="1" applyAlignment="1">
      <alignment horizontal="center"/>
    </xf>
    <xf numFmtId="0" fontId="0" fillId="0" borderId="25" xfId="0" applyFont="1" applyBorder="1" applyAlignment="1">
      <alignment horizontal="left"/>
    </xf>
    <xf numFmtId="0" fontId="0" fillId="0" borderId="26" xfId="0" applyFont="1" applyBorder="1"/>
    <xf numFmtId="0" fontId="0" fillId="0" borderId="16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43" fontId="0" fillId="0" borderId="0" xfId="11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43" fontId="0" fillId="0" borderId="18" xfId="11" applyFont="1" applyBorder="1" applyAlignment="1">
      <alignment horizontal="center"/>
    </xf>
    <xf numFmtId="0" fontId="0" fillId="0" borderId="84" xfId="0" applyFont="1" applyBorder="1" applyAlignment="1">
      <alignment horizontal="center"/>
    </xf>
    <xf numFmtId="0" fontId="0" fillId="0" borderId="78" xfId="0" applyFont="1" applyBorder="1" applyAlignment="1">
      <alignment horizontal="left"/>
    </xf>
    <xf numFmtId="0" fontId="0" fillId="0" borderId="79" xfId="0" applyFont="1" applyBorder="1" applyAlignment="1">
      <alignment horizontal="right"/>
    </xf>
    <xf numFmtId="0" fontId="0" fillId="0" borderId="10" xfId="0" applyFont="1" applyBorder="1" applyAlignment="1">
      <alignment horizontal="center"/>
    </xf>
    <xf numFmtId="43" fontId="0" fillId="0" borderId="55" xfId="11" applyFont="1" applyBorder="1" applyAlignment="1">
      <alignment horizontal="center"/>
    </xf>
    <xf numFmtId="0" fontId="0" fillId="0" borderId="11" xfId="0" applyFont="1" applyBorder="1" applyAlignment="1">
      <alignment horizontal="center"/>
    </xf>
    <xf numFmtId="43" fontId="0" fillId="0" borderId="83" xfId="11" applyFont="1" applyBorder="1" applyAlignment="1">
      <alignment horizontal="center"/>
    </xf>
    <xf numFmtId="0" fontId="0" fillId="0" borderId="85" xfId="0" applyFont="1" applyBorder="1" applyAlignment="1">
      <alignment horizontal="center"/>
    </xf>
    <xf numFmtId="0" fontId="0" fillId="0" borderId="64" xfId="0" applyFont="1" applyFill="1" applyBorder="1"/>
    <xf numFmtId="0" fontId="0" fillId="0" borderId="64" xfId="0" applyFont="1" applyFill="1" applyBorder="1" applyAlignment="1">
      <alignment horizontal="right"/>
    </xf>
    <xf numFmtId="0" fontId="0" fillId="0" borderId="64" xfId="0" applyFont="1" applyFill="1" applyBorder="1" applyAlignment="1">
      <alignment horizontal="left"/>
    </xf>
    <xf numFmtId="43" fontId="0" fillId="0" borderId="85" xfId="11" applyFont="1" applyFill="1" applyBorder="1" applyAlignment="1">
      <alignment horizontal="center"/>
    </xf>
    <xf numFmtId="0" fontId="0" fillId="0" borderId="83" xfId="0" applyFont="1" applyBorder="1"/>
    <xf numFmtId="0" fontId="0" fillId="0" borderId="55" xfId="0" applyFont="1" applyBorder="1" applyAlignment="1">
      <alignment horizontal="right"/>
    </xf>
    <xf numFmtId="0" fontId="0" fillId="0" borderId="41" xfId="0" applyFont="1" applyBorder="1"/>
    <xf numFmtId="0" fontId="0" fillId="0" borderId="38" xfId="0" applyFont="1" applyBorder="1"/>
    <xf numFmtId="0" fontId="0" fillId="0" borderId="48" xfId="0" applyFont="1" applyBorder="1"/>
    <xf numFmtId="0" fontId="0" fillId="0" borderId="71" xfId="0" applyFont="1" applyBorder="1" applyAlignment="1">
      <alignment horizontal="right"/>
    </xf>
    <xf numFmtId="0" fontId="0" fillId="0" borderId="70" xfId="0" applyFont="1" applyBorder="1" applyAlignment="1">
      <alignment horizontal="center" vertical="center"/>
    </xf>
    <xf numFmtId="0" fontId="0" fillId="0" borderId="48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/>
    </xf>
    <xf numFmtId="43" fontId="0" fillId="0" borderId="48" xfId="11" applyFont="1" applyBorder="1" applyAlignment="1">
      <alignment horizontal="center"/>
    </xf>
    <xf numFmtId="1" fontId="0" fillId="0" borderId="48" xfId="0" applyNumberFormat="1" applyFont="1" applyBorder="1" applyAlignment="1">
      <alignment horizontal="center"/>
    </xf>
    <xf numFmtId="170" fontId="0" fillId="0" borderId="71" xfId="0" applyNumberFormat="1" applyFont="1" applyBorder="1" applyAlignment="1">
      <alignment horizontal="center"/>
    </xf>
    <xf numFmtId="43" fontId="0" fillId="0" borderId="41" xfId="11" applyFont="1" applyBorder="1" applyAlignment="1">
      <alignment horizontal="center"/>
    </xf>
    <xf numFmtId="0" fontId="0" fillId="0" borderId="67" xfId="0" applyFont="1" applyBorder="1" applyAlignment="1">
      <alignment horizontal="center"/>
    </xf>
    <xf numFmtId="0" fontId="0" fillId="0" borderId="27" xfId="0" applyFont="1" applyBorder="1"/>
    <xf numFmtId="0" fontId="0" fillId="0" borderId="14" xfId="0" applyFont="1" applyBorder="1"/>
    <xf numFmtId="9" fontId="0" fillId="0" borderId="14" xfId="0" applyNumberFormat="1" applyFont="1" applyBorder="1" applyAlignment="1">
      <alignment horizontal="center"/>
    </xf>
    <xf numFmtId="1" fontId="0" fillId="0" borderId="14" xfId="0" applyNumberFormat="1" applyFont="1" applyBorder="1" applyAlignment="1">
      <alignment horizontal="center"/>
    </xf>
    <xf numFmtId="43" fontId="0" fillId="0" borderId="14" xfId="11" applyFont="1" applyBorder="1" applyAlignment="1">
      <alignment horizontal="center"/>
    </xf>
    <xf numFmtId="2" fontId="0" fillId="0" borderId="14" xfId="0" applyNumberFormat="1" applyFont="1" applyBorder="1" applyAlignment="1">
      <alignment horizontal="center"/>
    </xf>
    <xf numFmtId="43" fontId="0" fillId="0" borderId="98" xfId="11" applyFont="1" applyBorder="1" applyAlignment="1">
      <alignment horizontal="center"/>
    </xf>
    <xf numFmtId="0" fontId="34" fillId="0" borderId="67" xfId="0" applyFont="1" applyBorder="1" applyAlignment="1">
      <alignment horizontal="center"/>
    </xf>
    <xf numFmtId="0" fontId="34" fillId="0" borderId="38" xfId="0" applyFont="1" applyBorder="1"/>
    <xf numFmtId="0" fontId="34" fillId="0" borderId="39" xfId="0" applyFont="1" applyBorder="1"/>
    <xf numFmtId="0" fontId="34" fillId="0" borderId="27" xfId="0" applyFont="1" applyBorder="1" applyAlignment="1">
      <alignment horizontal="center" vertical="center"/>
    </xf>
    <xf numFmtId="0" fontId="34" fillId="0" borderId="14" xfId="0" applyFont="1" applyBorder="1" applyAlignment="1">
      <alignment horizontal="center" vertical="center"/>
    </xf>
    <xf numFmtId="0" fontId="34" fillId="0" borderId="28" xfId="0" applyFont="1" applyBorder="1" applyAlignment="1">
      <alignment horizontal="center" vertical="center"/>
    </xf>
    <xf numFmtId="9" fontId="34" fillId="0" borderId="14" xfId="0" applyNumberFormat="1" applyFont="1" applyBorder="1" applyAlignment="1">
      <alignment horizontal="center"/>
    </xf>
    <xf numFmtId="1" fontId="34" fillId="0" borderId="14" xfId="0" applyNumberFormat="1" applyFont="1" applyBorder="1" applyAlignment="1">
      <alignment horizontal="center"/>
    </xf>
    <xf numFmtId="43" fontId="34" fillId="0" borderId="14" xfId="11" applyFont="1" applyBorder="1" applyAlignment="1">
      <alignment horizontal="center"/>
    </xf>
    <xf numFmtId="2" fontId="34" fillId="0" borderId="14" xfId="0" applyNumberFormat="1" applyFont="1" applyBorder="1" applyAlignment="1">
      <alignment horizontal="center"/>
    </xf>
    <xf numFmtId="43" fontId="34" fillId="0" borderId="98" xfId="11" applyFont="1" applyBorder="1" applyAlignment="1">
      <alignment horizontal="center"/>
    </xf>
    <xf numFmtId="0" fontId="0" fillId="0" borderId="30" xfId="0" applyFont="1" applyBorder="1"/>
    <xf numFmtId="0" fontId="0" fillId="0" borderId="31" xfId="0" applyFont="1" applyBorder="1"/>
    <xf numFmtId="0" fontId="0" fillId="0" borderId="32" xfId="0" applyFont="1" applyBorder="1"/>
    <xf numFmtId="0" fontId="0" fillId="0" borderId="25" xfId="0" applyFont="1" applyBorder="1" applyAlignment="1">
      <alignment horizontal="center"/>
    </xf>
    <xf numFmtId="43" fontId="0" fillId="0" borderId="99" xfId="11" applyFont="1" applyBorder="1" applyAlignment="1">
      <alignment horizontal="center"/>
    </xf>
    <xf numFmtId="0" fontId="0" fillId="0" borderId="63" xfId="0" applyFont="1" applyBorder="1" applyAlignment="1">
      <alignment horizontal="center"/>
    </xf>
    <xf numFmtId="43" fontId="0" fillId="0" borderId="64" xfId="11" applyFont="1" applyBorder="1"/>
    <xf numFmtId="0" fontId="0" fillId="0" borderId="16" xfId="0" applyFont="1" applyBorder="1"/>
    <xf numFmtId="0" fontId="0" fillId="0" borderId="9" xfId="0" applyFont="1" applyBorder="1"/>
    <xf numFmtId="0" fontId="0" fillId="0" borderId="16" xfId="0" applyFont="1" applyBorder="1" applyAlignment="1">
      <alignment horizontal="left"/>
    </xf>
    <xf numFmtId="43" fontId="0" fillId="0" borderId="18" xfId="11" applyFont="1" applyFill="1" applyBorder="1" applyAlignment="1">
      <alignment horizontal="center"/>
    </xf>
    <xf numFmtId="0" fontId="0" fillId="0" borderId="10" xfId="0" applyFont="1" applyBorder="1"/>
    <xf numFmtId="0" fontId="0" fillId="0" borderId="11" xfId="0" applyFont="1" applyBorder="1" applyAlignment="1">
      <alignment horizontal="right"/>
    </xf>
    <xf numFmtId="0" fontId="0" fillId="0" borderId="10" xfId="0" applyFont="1" applyBorder="1" applyAlignment="1">
      <alignment horizontal="left"/>
    </xf>
    <xf numFmtId="43" fontId="0" fillId="0" borderId="83" xfId="11" applyFont="1" applyFill="1" applyBorder="1" applyAlignment="1">
      <alignment horizontal="center"/>
    </xf>
    <xf numFmtId="0" fontId="0" fillId="0" borderId="87" xfId="0" applyFont="1" applyBorder="1"/>
    <xf numFmtId="0" fontId="0" fillId="0" borderId="87" xfId="0" applyFont="1" applyBorder="1" applyAlignment="1">
      <alignment horizontal="center"/>
    </xf>
    <xf numFmtId="0" fontId="0" fillId="0" borderId="64" xfId="0" applyFont="1" applyBorder="1" applyAlignment="1">
      <alignment horizontal="center"/>
    </xf>
    <xf numFmtId="43" fontId="0" fillId="0" borderId="64" xfId="11" applyFont="1" applyBorder="1" applyAlignment="1">
      <alignment horizontal="center"/>
    </xf>
    <xf numFmtId="43" fontId="0" fillId="0" borderId="102" xfId="11" applyFont="1" applyFill="1" applyBorder="1" applyAlignment="1">
      <alignment horizontal="center"/>
    </xf>
    <xf numFmtId="0" fontId="0" fillId="0" borderId="25" xfId="0" applyFont="1" applyBorder="1"/>
    <xf numFmtId="43" fontId="0" fillId="0" borderId="99" xfId="11" applyFont="1" applyFill="1" applyBorder="1" applyAlignment="1">
      <alignment horizontal="center"/>
    </xf>
    <xf numFmtId="0" fontId="0" fillId="0" borderId="78" xfId="0" applyFont="1" applyBorder="1"/>
    <xf numFmtId="0" fontId="0" fillId="0" borderId="78" xfId="0" applyFont="1" applyBorder="1" applyAlignment="1">
      <alignment horizontal="center"/>
    </xf>
    <xf numFmtId="43" fontId="0" fillId="0" borderId="103" xfId="11" applyFont="1" applyFill="1" applyBorder="1" applyAlignment="1">
      <alignment horizontal="center"/>
    </xf>
    <xf numFmtId="0" fontId="0" fillId="0" borderId="63" xfId="0" applyFont="1" applyFill="1" applyBorder="1"/>
    <xf numFmtId="0" fontId="0" fillId="0" borderId="64" xfId="0" applyFont="1" applyBorder="1" applyAlignment="1">
      <alignment horizontal="right"/>
    </xf>
    <xf numFmtId="0" fontId="0" fillId="0" borderId="18" xfId="0" applyFont="1" applyBorder="1" applyAlignment="1">
      <alignment horizontal="center"/>
    </xf>
    <xf numFmtId="0" fontId="0" fillId="0" borderId="16" xfId="0" applyFont="1" applyFill="1" applyBorder="1"/>
    <xf numFmtId="0" fontId="0" fillId="0" borderId="0" xfId="0" applyFont="1" applyBorder="1" applyAlignment="1">
      <alignment horizontal="right"/>
    </xf>
    <xf numFmtId="0" fontId="0" fillId="0" borderId="83" xfId="0" applyFont="1" applyBorder="1" applyAlignment="1">
      <alignment horizontal="center"/>
    </xf>
    <xf numFmtId="0" fontId="0" fillId="0" borderId="10" xfId="0" applyFont="1" applyFill="1" applyBorder="1"/>
    <xf numFmtId="0" fontId="0" fillId="0" borderId="0" xfId="0" applyFont="1" applyBorder="1" applyAlignment="1">
      <alignment horizontal="left"/>
    </xf>
    <xf numFmtId="0" fontId="0" fillId="0" borderId="65" xfId="0" applyFont="1" applyBorder="1" applyAlignment="1">
      <alignment horizontal="center"/>
    </xf>
    <xf numFmtId="43" fontId="0" fillId="0" borderId="65" xfId="11" applyFont="1" applyFill="1" applyBorder="1" applyAlignment="1">
      <alignment horizontal="center"/>
    </xf>
    <xf numFmtId="43" fontId="0" fillId="0" borderId="9" xfId="11" applyFont="1" applyFill="1" applyBorder="1" applyAlignment="1">
      <alignment horizontal="center"/>
    </xf>
    <xf numFmtId="0" fontId="0" fillId="0" borderId="16" xfId="0" quotePrefix="1" applyFont="1" applyBorder="1" applyAlignment="1">
      <alignment horizontal="left"/>
    </xf>
    <xf numFmtId="0" fontId="0" fillId="0" borderId="0" xfId="0" applyFont="1" applyFill="1" applyBorder="1"/>
    <xf numFmtId="0" fontId="0" fillId="0" borderId="63" xfId="0" quotePrefix="1" applyFont="1" applyBorder="1" applyAlignment="1">
      <alignment horizontal="left"/>
    </xf>
    <xf numFmtId="0" fontId="0" fillId="0" borderId="0" xfId="0" quotePrefix="1" applyFont="1" applyBorder="1"/>
    <xf numFmtId="0" fontId="0" fillId="0" borderId="10" xfId="0" quotePrefix="1" applyFont="1" applyBorder="1" applyAlignment="1">
      <alignment horizontal="left"/>
    </xf>
    <xf numFmtId="0" fontId="0" fillId="0" borderId="79" xfId="0" applyFont="1" applyBorder="1"/>
    <xf numFmtId="0" fontId="0" fillId="0" borderId="26" xfId="0" applyFont="1" applyBorder="1" applyAlignment="1">
      <alignment horizontal="center"/>
    </xf>
    <xf numFmtId="0" fontId="0" fillId="0" borderId="47" xfId="0" applyFont="1" applyBorder="1"/>
    <xf numFmtId="0" fontId="0" fillId="0" borderId="49" xfId="0" applyFont="1" applyBorder="1"/>
    <xf numFmtId="0" fontId="0" fillId="0" borderId="88" xfId="0" applyFont="1" applyBorder="1" applyAlignment="1">
      <alignment horizontal="center"/>
    </xf>
    <xf numFmtId="43" fontId="0" fillId="0" borderId="89" xfId="11" applyFont="1" applyFill="1" applyBorder="1" applyAlignment="1">
      <alignment horizontal="center"/>
    </xf>
    <xf numFmtId="0" fontId="0" fillId="0" borderId="70" xfId="0" applyFont="1" applyBorder="1"/>
    <xf numFmtId="9" fontId="0" fillId="0" borderId="48" xfId="0" applyNumberFormat="1" applyFont="1" applyBorder="1" applyAlignment="1"/>
    <xf numFmtId="1" fontId="0" fillId="0" borderId="48" xfId="0" applyNumberFormat="1" applyFont="1" applyBorder="1" applyAlignment="1"/>
    <xf numFmtId="0" fontId="34" fillId="0" borderId="43" xfId="0" applyFont="1" applyBorder="1" applyAlignment="1">
      <alignment horizontal="center"/>
    </xf>
    <xf numFmtId="0" fontId="34" fillId="0" borderId="16" xfId="0" applyFont="1" applyBorder="1"/>
    <xf numFmtId="0" fontId="34" fillId="0" borderId="0" xfId="0" applyFont="1" applyBorder="1"/>
    <xf numFmtId="0" fontId="34" fillId="0" borderId="9" xfId="0" applyFont="1" applyBorder="1" applyAlignment="1">
      <alignment horizontal="center"/>
    </xf>
    <xf numFmtId="43" fontId="34" fillId="0" borderId="104" xfId="11" applyFont="1" applyFill="1" applyBorder="1" applyAlignment="1">
      <alignment horizontal="center"/>
    </xf>
    <xf numFmtId="0" fontId="0" fillId="0" borderId="37" xfId="0" applyFont="1" applyBorder="1" applyAlignment="1">
      <alignment horizontal="center"/>
    </xf>
    <xf numFmtId="0" fontId="0" fillId="0" borderId="39" xfId="0" applyFont="1" applyBorder="1"/>
    <xf numFmtId="0" fontId="0" fillId="0" borderId="40" xfId="0" applyFont="1" applyBorder="1"/>
    <xf numFmtId="10" fontId="0" fillId="0" borderId="48" xfId="0" applyNumberFormat="1" applyFont="1" applyBorder="1" applyAlignment="1">
      <alignment horizontal="center" vertical="center"/>
    </xf>
    <xf numFmtId="0" fontId="0" fillId="0" borderId="48" xfId="0" applyFont="1" applyBorder="1" applyAlignment="1">
      <alignment horizontal="center"/>
    </xf>
    <xf numFmtId="1" fontId="0" fillId="0" borderId="71" xfId="0" applyNumberFormat="1" applyFont="1" applyBorder="1" applyAlignment="1"/>
    <xf numFmtId="43" fontId="0" fillId="0" borderId="104" xfId="11" applyFont="1" applyFill="1" applyBorder="1" applyAlignment="1">
      <alignment horizontal="center"/>
    </xf>
    <xf numFmtId="172" fontId="0" fillId="0" borderId="48" xfId="0" applyNumberFormat="1" applyFont="1" applyBorder="1" applyAlignment="1">
      <alignment horizontal="center" vertical="center"/>
    </xf>
    <xf numFmtId="9" fontId="0" fillId="0" borderId="48" xfId="0" applyNumberFormat="1" applyFont="1" applyBorder="1" applyAlignment="1">
      <alignment horizontal="center" vertical="center"/>
    </xf>
    <xf numFmtId="9" fontId="0" fillId="0" borderId="0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35" fillId="0" borderId="0" xfId="0" applyNumberFormat="1" applyFont="1" applyBorder="1" applyAlignment="1">
      <alignment horizontal="center"/>
    </xf>
    <xf numFmtId="170" fontId="35" fillId="0" borderId="26" xfId="0" applyNumberFormat="1" applyFont="1" applyBorder="1" applyAlignment="1">
      <alignment horizontal="center"/>
    </xf>
    <xf numFmtId="43" fontId="11" fillId="0" borderId="99" xfId="11" applyFill="1" applyBorder="1" applyAlignment="1">
      <alignment horizontal="center"/>
    </xf>
    <xf numFmtId="0" fontId="34" fillId="0" borderId="46" xfId="0" applyFont="1" applyBorder="1" applyAlignment="1">
      <alignment horizontal="center"/>
    </xf>
    <xf numFmtId="0" fontId="34" fillId="0" borderId="47" xfId="0" applyFont="1" applyBorder="1"/>
    <xf numFmtId="0" fontId="34" fillId="0" borderId="48" xfId="0" applyFont="1" applyBorder="1"/>
    <xf numFmtId="0" fontId="34" fillId="0" borderId="49" xfId="0" applyFont="1" applyBorder="1"/>
    <xf numFmtId="0" fontId="34" fillId="0" borderId="47" xfId="0" applyFont="1" applyBorder="1" applyAlignment="1">
      <alignment horizontal="left"/>
    </xf>
    <xf numFmtId="0" fontId="34" fillId="0" borderId="72" xfId="0" applyFont="1" applyBorder="1"/>
    <xf numFmtId="0" fontId="0" fillId="0" borderId="48" xfId="0" applyNumberFormat="1" applyFont="1" applyBorder="1" applyAlignment="1">
      <alignment horizontal="center" vertical="center"/>
    </xf>
    <xf numFmtId="170" fontId="36" fillId="0" borderId="92" xfId="0" applyNumberFormat="1" applyFont="1" applyBorder="1" applyAlignment="1">
      <alignment horizontal="center"/>
    </xf>
    <xf numFmtId="43" fontId="34" fillId="0" borderId="89" xfId="11" applyFont="1" applyFill="1" applyBorder="1" applyAlignment="1">
      <alignment horizontal="center"/>
    </xf>
    <xf numFmtId="0" fontId="0" fillId="0" borderId="35" xfId="0" applyFont="1" applyBorder="1" applyAlignment="1">
      <alignment horizontal="center"/>
    </xf>
    <xf numFmtId="43" fontId="11" fillId="0" borderId="99" xfId="11" applyBorder="1" applyAlignment="1">
      <alignment horizontal="center"/>
    </xf>
    <xf numFmtId="0" fontId="0" fillId="0" borderId="62" xfId="0" applyFont="1" applyBorder="1" applyAlignment="1">
      <alignment horizontal="center"/>
    </xf>
    <xf numFmtId="2" fontId="0" fillId="0" borderId="41" xfId="0" applyNumberFormat="1" applyFont="1" applyBorder="1" applyAlignment="1">
      <alignment horizontal="center"/>
    </xf>
    <xf numFmtId="43" fontId="11" fillId="0" borderId="41" xfId="11" applyBorder="1" applyAlignment="1">
      <alignment horizontal="center"/>
    </xf>
    <xf numFmtId="1" fontId="0" fillId="0" borderId="41" xfId="0" applyNumberFormat="1" applyFont="1" applyBorder="1" applyAlignment="1">
      <alignment horizontal="center"/>
    </xf>
    <xf numFmtId="43" fontId="34" fillId="0" borderId="103" xfId="11" applyFont="1" applyBorder="1" applyAlignment="1">
      <alignment horizontal="center"/>
    </xf>
    <xf numFmtId="0" fontId="34" fillId="0" borderId="64" xfId="0" applyFont="1" applyBorder="1"/>
    <xf numFmtId="0" fontId="34" fillId="0" borderId="64" xfId="0" applyFont="1" applyBorder="1" applyAlignment="1">
      <alignment horizontal="center" vertical="center"/>
    </xf>
    <xf numFmtId="1" fontId="0" fillId="0" borderId="64" xfId="0" applyNumberFormat="1" applyFont="1" applyBorder="1" applyAlignment="1">
      <alignment horizontal="center"/>
    </xf>
    <xf numFmtId="0" fontId="34" fillId="0" borderId="0" xfId="0" applyFont="1" applyBorder="1" applyAlignment="1">
      <alignment horizontal="left"/>
    </xf>
    <xf numFmtId="165" fontId="34" fillId="0" borderId="55" xfId="0" applyNumberFormat="1" applyFont="1" applyBorder="1" applyAlignment="1">
      <alignment horizontal="left"/>
    </xf>
    <xf numFmtId="0" fontId="32" fillId="0" borderId="55" xfId="0" applyFont="1" applyBorder="1"/>
    <xf numFmtId="0" fontId="34" fillId="0" borderId="55" xfId="0" applyFont="1" applyBorder="1" applyAlignment="1">
      <alignment horizontal="left"/>
    </xf>
    <xf numFmtId="0" fontId="34" fillId="0" borderId="55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165" fontId="0" fillId="0" borderId="55" xfId="0" applyNumberFormat="1" applyFont="1" applyBorder="1" applyAlignment="1">
      <alignment horizontal="left"/>
    </xf>
    <xf numFmtId="0" fontId="0" fillId="0" borderId="55" xfId="0" applyFont="1" applyBorder="1" applyAlignment="1">
      <alignment horizontal="left"/>
    </xf>
    <xf numFmtId="0" fontId="0" fillId="0" borderId="0" xfId="0" applyFont="1" applyBorder="1" applyAlignment="1"/>
    <xf numFmtId="0" fontId="0" fillId="0" borderId="55" xfId="0" applyBorder="1" applyAlignment="1">
      <alignment horizontal="left"/>
    </xf>
    <xf numFmtId="9" fontId="28" fillId="0" borderId="14" xfId="0" applyNumberFormat="1" applyFont="1" applyBorder="1" applyAlignment="1">
      <alignment horizontal="center" vertical="center"/>
    </xf>
    <xf numFmtId="0" fontId="0" fillId="0" borderId="18" xfId="0" applyFont="1" applyBorder="1"/>
    <xf numFmtId="0" fontId="34" fillId="0" borderId="83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70" xfId="0" applyFont="1" applyBorder="1" applyAlignment="1">
      <alignment horizontal="center" vertical="center"/>
    </xf>
    <xf numFmtId="0" fontId="0" fillId="0" borderId="16" xfId="0" applyBorder="1"/>
    <xf numFmtId="0" fontId="28" fillId="0" borderId="55" xfId="0" applyFont="1" applyBorder="1" applyAlignment="1">
      <alignment horizontal="center"/>
    </xf>
    <xf numFmtId="0" fontId="38" fillId="0" borderId="39" xfId="0" applyFont="1" applyBorder="1"/>
    <xf numFmtId="0" fontId="38" fillId="0" borderId="38" xfId="0" applyFont="1" applyBorder="1"/>
    <xf numFmtId="0" fontId="28" fillId="0" borderId="64" xfId="0" applyFont="1" applyFill="1" applyBorder="1" applyAlignment="1">
      <alignment horizontal="center"/>
    </xf>
    <xf numFmtId="0" fontId="28" fillId="0" borderId="11" xfId="0" applyFont="1" applyBorder="1" applyAlignment="1">
      <alignment horizontal="right"/>
    </xf>
    <xf numFmtId="0" fontId="28" fillId="0" borderId="55" xfId="0" applyFont="1" applyBorder="1" applyAlignment="1">
      <alignment horizontal="center" vertical="center"/>
    </xf>
    <xf numFmtId="43" fontId="28" fillId="0" borderId="64" xfId="11" applyFont="1" applyBorder="1" applyAlignment="1">
      <alignment horizontal="center"/>
    </xf>
    <xf numFmtId="43" fontId="28" fillId="0" borderId="55" xfId="11" applyFont="1" applyBorder="1" applyAlignment="1">
      <alignment horizontal="left"/>
    </xf>
    <xf numFmtId="0" fontId="0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9" fillId="0" borderId="70" xfId="0" applyFont="1" applyBorder="1" applyAlignment="1">
      <alignment horizontal="center" vertical="center" wrapText="1"/>
    </xf>
    <xf numFmtId="0" fontId="39" fillId="0" borderId="71" xfId="0" applyFont="1" applyBorder="1" applyAlignment="1">
      <alignment horizontal="center" vertical="center" wrapText="1"/>
    </xf>
    <xf numFmtId="0" fontId="39" fillId="0" borderId="83" xfId="0" applyFont="1" applyBorder="1" applyAlignment="1">
      <alignment horizontal="center" vertical="top"/>
    </xf>
    <xf numFmtId="0" fontId="39" fillId="0" borderId="11" xfId="0" applyFont="1" applyBorder="1" applyAlignment="1">
      <alignment horizontal="center"/>
    </xf>
    <xf numFmtId="0" fontId="0" fillId="0" borderId="16" xfId="0" applyFont="1" applyBorder="1" applyAlignment="1">
      <alignment horizontal="right"/>
    </xf>
    <xf numFmtId="0" fontId="0" fillId="0" borderId="64" xfId="0" applyFont="1" applyBorder="1" applyAlignment="1">
      <alignment horizontal="left"/>
    </xf>
    <xf numFmtId="3" fontId="0" fillId="0" borderId="85" xfId="0" applyNumberFormat="1" applyFont="1" applyBorder="1" applyAlignment="1">
      <alignment horizontal="center"/>
    </xf>
    <xf numFmtId="0" fontId="0" fillId="0" borderId="16" xfId="0" applyFont="1" applyBorder="1" applyAlignment="1">
      <alignment horizontal="right" wrapText="1"/>
    </xf>
    <xf numFmtId="3" fontId="11" fillId="0" borderId="18" xfId="13" applyNumberFormat="1" applyFont="1" applyBorder="1" applyAlignment="1">
      <alignment horizontal="center"/>
    </xf>
    <xf numFmtId="43" fontId="11" fillId="0" borderId="18" xfId="11" applyFont="1" applyBorder="1" applyAlignment="1">
      <alignment horizontal="center"/>
    </xf>
    <xf numFmtId="43" fontId="11" fillId="0" borderId="83" xfId="11" applyFont="1" applyBorder="1" applyAlignment="1">
      <alignment horizontal="center"/>
    </xf>
    <xf numFmtId="0" fontId="0" fillId="0" borderId="10" xfId="0" applyFont="1" applyBorder="1" applyAlignment="1">
      <alignment horizontal="right"/>
    </xf>
    <xf numFmtId="0" fontId="0" fillId="0" borderId="11" xfId="0" applyFont="1" applyFill="1" applyBorder="1" applyAlignment="1"/>
    <xf numFmtId="2" fontId="0" fillId="0" borderId="11" xfId="0" applyNumberFormat="1" applyFont="1" applyBorder="1" applyAlignment="1">
      <alignment horizontal="center"/>
    </xf>
    <xf numFmtId="0" fontId="0" fillId="0" borderId="63" xfId="0" applyFont="1" applyBorder="1" applyAlignment="1">
      <alignment horizontal="left"/>
    </xf>
    <xf numFmtId="0" fontId="0" fillId="0" borderId="0" xfId="0" applyFont="1" applyFill="1" applyBorder="1" applyAlignment="1">
      <alignment horizontal="center"/>
    </xf>
    <xf numFmtId="0" fontId="0" fillId="0" borderId="41" xfId="0" applyFont="1" applyBorder="1" applyAlignment="1">
      <alignment horizontal="center" vertical="top"/>
    </xf>
    <xf numFmtId="0" fontId="0" fillId="0" borderId="70" xfId="0" applyFont="1" applyBorder="1" applyAlignment="1">
      <alignment horizontal="left"/>
    </xf>
    <xf numFmtId="0" fontId="0" fillId="0" borderId="10" xfId="0" applyFont="1" applyBorder="1" applyAlignment="1">
      <alignment horizontal="right" wrapText="1"/>
    </xf>
    <xf numFmtId="0" fontId="0" fillId="0" borderId="55" xfId="0" applyFont="1" applyBorder="1" applyAlignment="1">
      <alignment horizontal="center" wrapText="1"/>
    </xf>
    <xf numFmtId="0" fontId="0" fillId="0" borderId="11" xfId="0" applyFont="1" applyBorder="1" applyAlignment="1">
      <alignment horizontal="left" wrapText="1"/>
    </xf>
    <xf numFmtId="0" fontId="0" fillId="0" borderId="10" xfId="0" applyFont="1" applyFill="1" applyBorder="1" applyAlignment="1">
      <alignment horizontal="center"/>
    </xf>
    <xf numFmtId="0" fontId="0" fillId="0" borderId="55" xfId="0" applyFont="1" applyFill="1" applyBorder="1" applyAlignment="1">
      <alignment horizontal="center"/>
    </xf>
    <xf numFmtId="10" fontId="0" fillId="0" borderId="55" xfId="0" applyNumberFormat="1" applyFont="1" applyBorder="1" applyAlignment="1">
      <alignment horizontal="center"/>
    </xf>
    <xf numFmtId="3" fontId="0" fillId="0" borderId="55" xfId="0" applyNumberFormat="1" applyFont="1" applyFill="1" applyBorder="1" applyAlignment="1">
      <alignment horizontal="center"/>
    </xf>
    <xf numFmtId="3" fontId="0" fillId="0" borderId="55" xfId="0" applyNumberFormat="1" applyFont="1" applyFill="1" applyBorder="1" applyAlignment="1">
      <alignment horizontal="center" vertical="center"/>
    </xf>
    <xf numFmtId="43" fontId="11" fillId="0" borderId="83" xfId="11" applyFill="1" applyBorder="1" applyAlignment="1">
      <alignment horizontal="right" vertical="center"/>
    </xf>
    <xf numFmtId="0" fontId="0" fillId="0" borderId="83" xfId="0" applyFont="1" applyBorder="1" applyAlignment="1">
      <alignment horizontal="center" vertical="center"/>
    </xf>
    <xf numFmtId="0" fontId="0" fillId="0" borderId="55" xfId="0" applyFont="1" applyFill="1" applyBorder="1" applyAlignment="1">
      <alignment horizontal="left"/>
    </xf>
    <xf numFmtId="0" fontId="0" fillId="0" borderId="11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43" fontId="11" fillId="0" borderId="83" xfId="1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16" xfId="0" applyFont="1" applyFill="1" applyBorder="1" applyAlignment="1">
      <alignment horizontal="left"/>
    </xf>
    <xf numFmtId="10" fontId="0" fillId="0" borderId="0" xfId="0" applyNumberFormat="1" applyFont="1" applyBorder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43" fontId="11" fillId="0" borderId="18" xfId="11" applyFont="1" applyFill="1" applyBorder="1" applyAlignment="1">
      <alignment horizontal="center"/>
    </xf>
    <xf numFmtId="0" fontId="0" fillId="0" borderId="16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center" wrapText="1"/>
    </xf>
    <xf numFmtId="0" fontId="0" fillId="0" borderId="10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6" xfId="0" applyFont="1" applyBorder="1" applyAlignment="1"/>
    <xf numFmtId="3" fontId="0" fillId="0" borderId="0" xfId="0" applyNumberFormat="1" applyFont="1" applyBorder="1" applyAlignment="1">
      <alignment horizontal="center"/>
    </xf>
    <xf numFmtId="43" fontId="11" fillId="0" borderId="18" xfId="11" applyFont="1" applyBorder="1" applyAlignment="1"/>
    <xf numFmtId="0" fontId="0" fillId="0" borderId="10" xfId="0" applyFont="1" applyBorder="1" applyAlignment="1"/>
    <xf numFmtId="43" fontId="11" fillId="0" borderId="83" xfId="11" applyFont="1" applyBorder="1" applyAlignment="1"/>
    <xf numFmtId="43" fontId="11" fillId="0" borderId="41" xfId="11" applyFont="1" applyBorder="1" applyAlignment="1"/>
    <xf numFmtId="2" fontId="0" fillId="0" borderId="48" xfId="0" applyNumberFormat="1" applyFont="1" applyBorder="1" applyAlignment="1">
      <alignment horizontal="center"/>
    </xf>
    <xf numFmtId="3" fontId="0" fillId="0" borderId="48" xfId="0" applyNumberFormat="1" applyFont="1" applyBorder="1" applyAlignment="1">
      <alignment horizontal="center"/>
    </xf>
    <xf numFmtId="0" fontId="0" fillId="0" borderId="71" xfId="0" applyFont="1" applyBorder="1" applyAlignment="1">
      <alignment horizontal="center"/>
    </xf>
    <xf numFmtId="166" fontId="0" fillId="0" borderId="41" xfId="0" applyNumberFormat="1" applyFont="1" applyBorder="1" applyAlignment="1">
      <alignment horizontal="center"/>
    </xf>
    <xf numFmtId="165" fontId="0" fillId="0" borderId="41" xfId="0" applyNumberFormat="1" applyFont="1" applyBorder="1"/>
    <xf numFmtId="0" fontId="0" fillId="0" borderId="48" xfId="0" applyFont="1" applyBorder="1" applyAlignment="1"/>
    <xf numFmtId="43" fontId="34" fillId="0" borderId="41" xfId="11" applyFont="1" applyBorder="1" applyAlignment="1"/>
    <xf numFmtId="0" fontId="25" fillId="0" borderId="0" xfId="0" applyFont="1" applyBorder="1" applyAlignment="1">
      <alignment horizontal="left"/>
    </xf>
    <xf numFmtId="0" fontId="32" fillId="0" borderId="0" xfId="0" applyFont="1" applyBorder="1"/>
    <xf numFmtId="0" fontId="0" fillId="0" borderId="0" xfId="0" applyFont="1" applyFill="1"/>
    <xf numFmtId="0" fontId="39" fillId="0" borderId="18" xfId="0" applyFont="1" applyBorder="1" applyAlignment="1">
      <alignment horizontal="center" vertical="top"/>
    </xf>
    <xf numFmtId="0" fontId="39" fillId="0" borderId="0" xfId="0" applyFont="1" applyBorder="1" applyAlignment="1">
      <alignment horizontal="center"/>
    </xf>
    <xf numFmtId="0" fontId="39" fillId="0" borderId="16" xfId="0" applyFont="1" applyBorder="1" applyAlignment="1">
      <alignment horizontal="center"/>
    </xf>
    <xf numFmtId="0" fontId="39" fillId="0" borderId="9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49" fontId="28" fillId="0" borderId="55" xfId="0" applyNumberFormat="1" applyFont="1" applyFill="1" applyBorder="1" applyAlignment="1">
      <alignment horizontal="center"/>
    </xf>
    <xf numFmtId="0" fontId="0" fillId="5" borderId="16" xfId="0" applyFont="1" applyFill="1" applyBorder="1" applyAlignment="1">
      <alignment horizontal="left"/>
    </xf>
    <xf numFmtId="0" fontId="0" fillId="5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42" fillId="6" borderId="0" xfId="0" applyFont="1" applyFill="1"/>
    <xf numFmtId="0" fontId="42" fillId="6" borderId="0" xfId="0" applyFont="1" applyFill="1" applyAlignment="1">
      <alignment vertical="center" wrapText="1"/>
    </xf>
    <xf numFmtId="0" fontId="16" fillId="0" borderId="0" xfId="0" applyFont="1" applyBorder="1"/>
    <xf numFmtId="0" fontId="5" fillId="0" borderId="0" xfId="0" applyFont="1" applyFill="1"/>
    <xf numFmtId="0" fontId="5" fillId="0" borderId="0" xfId="0" applyFont="1" applyFill="1" applyAlignment="1"/>
    <xf numFmtId="0" fontId="7" fillId="0" borderId="0" xfId="0" applyFont="1" applyAlignment="1">
      <alignment horizontal="center" wrapText="1"/>
    </xf>
    <xf numFmtId="0" fontId="0" fillId="0" borderId="0" xfId="0" applyFont="1" applyAlignment="1"/>
    <xf numFmtId="0" fontId="7" fillId="0" borderId="70" xfId="0" applyFont="1" applyBorder="1" applyAlignment="1">
      <alignment horizontal="center" vertical="center" wrapText="1"/>
    </xf>
    <xf numFmtId="0" fontId="0" fillId="0" borderId="71" xfId="0" applyFont="1" applyBorder="1" applyAlignment="1">
      <alignment wrapText="1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/>
    <xf numFmtId="4" fontId="5" fillId="0" borderId="41" xfId="0" applyNumberFormat="1" applyFont="1" applyFill="1" applyBorder="1"/>
    <xf numFmtId="0" fontId="5" fillId="0" borderId="41" xfId="0" applyFont="1" applyFill="1" applyBorder="1" applyAlignment="1"/>
    <xf numFmtId="0" fontId="5" fillId="0" borderId="41" xfId="0" applyFont="1" applyFill="1" applyBorder="1" applyAlignment="1">
      <alignment vertical="center"/>
    </xf>
    <xf numFmtId="0" fontId="5" fillId="0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center"/>
    </xf>
    <xf numFmtId="167" fontId="5" fillId="0" borderId="41" xfId="0" applyNumberFormat="1" applyFont="1" applyFill="1" applyBorder="1" applyAlignment="1">
      <alignment vertical="center"/>
    </xf>
    <xf numFmtId="0" fontId="5" fillId="0" borderId="41" xfId="0" applyFont="1" applyFill="1" applyBorder="1" applyAlignment="1">
      <alignment horizontal="center" vertical="center" wrapText="1"/>
    </xf>
    <xf numFmtId="167" fontId="5" fillId="0" borderId="85" xfId="0" applyNumberFormat="1" applyFont="1" applyFill="1" applyBorder="1" applyAlignment="1">
      <alignment wrapText="1"/>
    </xf>
    <xf numFmtId="167" fontId="5" fillId="0" borderId="41" xfId="0" applyNumberFormat="1" applyFont="1" applyFill="1" applyBorder="1" applyAlignment="1">
      <alignment wrapText="1"/>
    </xf>
    <xf numFmtId="167" fontId="21" fillId="0" borderId="41" xfId="0" applyNumberFormat="1" applyFont="1" applyFill="1" applyBorder="1" applyAlignment="1">
      <alignment wrapText="1"/>
    </xf>
    <xf numFmtId="0" fontId="5" fillId="0" borderId="70" xfId="0" applyFont="1" applyFill="1" applyBorder="1" applyAlignment="1">
      <alignment vertical="center"/>
    </xf>
    <xf numFmtId="0" fontId="5" fillId="0" borderId="71" xfId="0" applyFont="1" applyFill="1" applyBorder="1" applyAlignment="1"/>
    <xf numFmtId="0" fontId="5" fillId="0" borderId="41" xfId="0" applyFont="1" applyFill="1" applyBorder="1" applyAlignment="1">
      <alignment horizontal="center" vertical="center"/>
    </xf>
    <xf numFmtId="49" fontId="5" fillId="0" borderId="41" xfId="0" applyNumberFormat="1" applyFont="1" applyFill="1" applyBorder="1" applyAlignment="1">
      <alignment horizontal="center" vertical="center"/>
    </xf>
    <xf numFmtId="16" fontId="5" fillId="0" borderId="41" xfId="0" applyNumberFormat="1" applyFont="1" applyFill="1" applyBorder="1" applyAlignment="1">
      <alignment wrapText="1"/>
    </xf>
    <xf numFmtId="0" fontId="5" fillId="0" borderId="41" xfId="0" applyFont="1" applyFill="1" applyBorder="1" applyAlignment="1">
      <alignment vertical="top" wrapText="1"/>
    </xf>
    <xf numFmtId="0" fontId="5" fillId="0" borderId="105" xfId="0" applyFont="1" applyFill="1" applyBorder="1" applyAlignment="1">
      <alignment horizontal="center" vertical="center"/>
    </xf>
    <xf numFmtId="0" fontId="21" fillId="0" borderId="106" xfId="0" applyFont="1" applyFill="1" applyBorder="1"/>
    <xf numFmtId="0" fontId="5" fillId="0" borderId="106" xfId="0" applyFont="1" applyFill="1" applyBorder="1"/>
    <xf numFmtId="167" fontId="21" fillId="0" borderId="13" xfId="0" applyNumberFormat="1" applyFont="1" applyFill="1" applyBorder="1" applyAlignment="1"/>
    <xf numFmtId="0" fontId="5" fillId="0" borderId="0" xfId="0" applyFont="1" applyFill="1" applyAlignment="1">
      <alignment horizontal="center" vertical="center"/>
    </xf>
    <xf numFmtId="0" fontId="5" fillId="0" borderId="41" xfId="0" applyFont="1" applyFill="1" applyBorder="1" applyAlignment="1">
      <alignment horizontal="left" vertical="top" wrapText="1"/>
    </xf>
    <xf numFmtId="0" fontId="5" fillId="0" borderId="41" xfId="0" applyFont="1" applyBorder="1" applyAlignment="1">
      <alignment horizontal="center" vertical="center"/>
    </xf>
    <xf numFmtId="0" fontId="5" fillId="0" borderId="41" xfId="0" applyNumberFormat="1" applyFont="1" applyBorder="1" applyAlignment="1">
      <alignment vertical="center"/>
    </xf>
    <xf numFmtId="0" fontId="5" fillId="0" borderId="41" xfId="0" applyFont="1" applyFill="1" applyBorder="1" applyAlignment="1">
      <alignment vertical="top"/>
    </xf>
    <xf numFmtId="0" fontId="5" fillId="0" borderId="107" xfId="0" applyFont="1" applyFill="1" applyBorder="1" applyAlignment="1">
      <alignment horizontal="center"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vertical="center"/>
    </xf>
    <xf numFmtId="167" fontId="21" fillId="0" borderId="108" xfId="0" applyNumberFormat="1" applyFont="1" applyFill="1" applyBorder="1" applyAlignment="1">
      <alignment vertical="center"/>
    </xf>
    <xf numFmtId="0" fontId="5" fillId="0" borderId="70" xfId="0" applyFont="1" applyFill="1" applyBorder="1" applyAlignment="1">
      <alignment horizontal="center" vertical="center"/>
    </xf>
    <xf numFmtId="0" fontId="21" fillId="0" borderId="48" xfId="0" applyFont="1" applyFill="1" applyBorder="1"/>
    <xf numFmtId="0" fontId="21" fillId="0" borderId="48" xfId="0" applyFont="1" applyFill="1" applyBorder="1" applyAlignment="1">
      <alignment vertical="center"/>
    </xf>
    <xf numFmtId="167" fontId="21" fillId="0" borderId="71" xfId="0" applyNumberFormat="1" applyFont="1" applyFill="1" applyBorder="1" applyAlignment="1">
      <alignment vertical="center"/>
    </xf>
    <xf numFmtId="0" fontId="5" fillId="3" borderId="70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horizontal="left"/>
    </xf>
    <xf numFmtId="0" fontId="5" fillId="3" borderId="71" xfId="0" applyFont="1" applyFill="1" applyBorder="1" applyAlignment="1"/>
    <xf numFmtId="0" fontId="5" fillId="3" borderId="41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top" wrapText="1"/>
    </xf>
    <xf numFmtId="0" fontId="21" fillId="0" borderId="108" xfId="0" applyFont="1" applyFill="1" applyBorder="1" applyAlignment="1"/>
    <xf numFmtId="0" fontId="21" fillId="0" borderId="48" xfId="0" applyFont="1" applyFill="1" applyBorder="1" applyAlignment="1">
      <alignment wrapText="1"/>
    </xf>
    <xf numFmtId="167" fontId="21" fillId="0" borderId="71" xfId="0" applyNumberFormat="1" applyFont="1" applyFill="1" applyBorder="1" applyAlignment="1"/>
    <xf numFmtId="0" fontId="5" fillId="0" borderId="70" xfId="0" applyFont="1" applyFill="1" applyBorder="1" applyAlignment="1">
      <alignment wrapText="1"/>
    </xf>
    <xf numFmtId="0" fontId="5" fillId="0" borderId="48" xfId="0" applyFont="1" applyFill="1" applyBorder="1" applyAlignment="1">
      <alignment vertical="center"/>
    </xf>
    <xf numFmtId="167" fontId="5" fillId="0" borderId="71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3" fillId="0" borderId="70" xfId="0" applyFont="1" applyBorder="1" applyAlignment="1">
      <alignment horizontal="left"/>
    </xf>
    <xf numFmtId="0" fontId="43" fillId="0" borderId="48" xfId="0" applyFont="1" applyBorder="1" applyAlignment="1">
      <alignment horizontal="left"/>
    </xf>
    <xf numFmtId="167" fontId="5" fillId="0" borderId="71" xfId="0" applyNumberFormat="1" applyFont="1" applyFill="1" applyBorder="1" applyAlignment="1"/>
    <xf numFmtId="0" fontId="5" fillId="0" borderId="70" xfId="0" applyFont="1" applyFill="1" applyBorder="1"/>
    <xf numFmtId="0" fontId="5" fillId="0" borderId="48" xfId="0" applyFont="1" applyFill="1" applyBorder="1"/>
    <xf numFmtId="0" fontId="5" fillId="0" borderId="63" xfId="0" applyFont="1" applyFill="1" applyBorder="1"/>
    <xf numFmtId="0" fontId="5" fillId="0" borderId="64" xfId="0" applyFont="1" applyFill="1" applyBorder="1"/>
    <xf numFmtId="167" fontId="21" fillId="0" borderId="65" xfId="0" applyNumberFormat="1" applyFont="1" applyFill="1" applyBorder="1" applyAlignment="1"/>
    <xf numFmtId="0" fontId="5" fillId="0" borderId="65" xfId="0" applyFont="1" applyFill="1" applyBorder="1" applyAlignment="1"/>
    <xf numFmtId="0" fontId="7" fillId="0" borderId="10" xfId="0" applyFont="1" applyFill="1" applyBorder="1"/>
    <xf numFmtId="0" fontId="5" fillId="0" borderId="55" xfId="0" applyFont="1" applyFill="1" applyBorder="1"/>
    <xf numFmtId="0" fontId="44" fillId="0" borderId="55" xfId="0" applyFont="1" applyFill="1" applyBorder="1"/>
    <xf numFmtId="0" fontId="5" fillId="0" borderId="11" xfId="0" applyFont="1" applyFill="1" applyBorder="1" applyAlignment="1"/>
    <xf numFmtId="0" fontId="5" fillId="0" borderId="0" xfId="3" applyFont="1" applyAlignment="1">
      <alignment vertical="top"/>
    </xf>
    <xf numFmtId="0" fontId="9" fillId="0" borderId="0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8" xfId="0" applyFont="1" applyBorder="1"/>
    <xf numFmtId="0" fontId="5" fillId="0" borderId="12" xfId="0" applyFont="1" applyBorder="1" applyAlignment="1">
      <alignment horizontal="left"/>
    </xf>
    <xf numFmtId="0" fontId="5" fillId="0" borderId="12" xfId="0" applyFont="1" applyBorder="1" applyAlignment="1">
      <alignment horizontal="center"/>
    </xf>
    <xf numFmtId="0" fontId="5" fillId="0" borderId="6" xfId="0" applyFont="1" applyBorder="1"/>
    <xf numFmtId="0" fontId="5" fillId="0" borderId="16" xfId="0" applyFont="1" applyBorder="1"/>
    <xf numFmtId="0" fontId="5" fillId="0" borderId="9" xfId="0" applyFont="1" applyBorder="1"/>
    <xf numFmtId="0" fontId="5" fillId="0" borderId="18" xfId="0" applyFont="1" applyBorder="1"/>
    <xf numFmtId="0" fontId="5" fillId="0" borderId="0" xfId="0" applyFont="1" applyBorder="1" applyAlignment="1">
      <alignment vertical="center"/>
    </xf>
    <xf numFmtId="0" fontId="5" fillId="0" borderId="3" xfId="0" applyFont="1" applyBorder="1" applyAlignment="1">
      <alignment horizontal="center"/>
    </xf>
    <xf numFmtId="0" fontId="5" fillId="0" borderId="3" xfId="0" applyFont="1" applyBorder="1"/>
    <xf numFmtId="0" fontId="5" fillId="0" borderId="5" xfId="0" applyFont="1" applyBorder="1"/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80" xfId="0" applyFont="1" applyBorder="1" applyAlignment="1"/>
    <xf numFmtId="0" fontId="5" fillId="0" borderId="26" xfId="0" applyFont="1" applyBorder="1"/>
    <xf numFmtId="0" fontId="5" fillId="0" borderId="25" xfId="0" applyFont="1" applyBorder="1" applyAlignment="1">
      <alignment horizontal="center"/>
    </xf>
    <xf numFmtId="170" fontId="5" fillId="0" borderId="0" xfId="0" applyNumberFormat="1" applyFont="1" applyBorder="1" applyAlignment="1">
      <alignment horizontal="center"/>
    </xf>
    <xf numFmtId="1" fontId="5" fillId="0" borderId="18" xfId="0" applyNumberFormat="1" applyFont="1" applyBorder="1" applyAlignment="1">
      <alignment horizontal="left"/>
    </xf>
    <xf numFmtId="0" fontId="5" fillId="0" borderId="85" xfId="0" applyFont="1" applyBorder="1" applyAlignment="1">
      <alignment horizontal="center"/>
    </xf>
    <xf numFmtId="0" fontId="5" fillId="0" borderId="24" xfId="0" applyFont="1" applyBorder="1" applyAlignment="1"/>
    <xf numFmtId="0" fontId="46" fillId="0" borderId="25" xfId="0" applyFont="1" applyBorder="1" applyAlignment="1">
      <alignment horizontal="left"/>
    </xf>
    <xf numFmtId="0" fontId="5" fillId="0" borderId="2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left" vertical="top"/>
    </xf>
    <xf numFmtId="49" fontId="5" fillId="0" borderId="35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1" fontId="5" fillId="0" borderId="34" xfId="0" applyNumberFormat="1" applyFont="1" applyBorder="1" applyAlignment="1">
      <alignment horizontal="left"/>
    </xf>
    <xf numFmtId="0" fontId="5" fillId="0" borderId="27" xfId="0" applyFont="1" applyBorder="1"/>
    <xf numFmtId="0" fontId="5" fillId="0" borderId="14" xfId="0" applyFont="1" applyBorder="1"/>
    <xf numFmtId="0" fontId="5" fillId="0" borderId="28" xfId="0" applyFont="1" applyBorder="1"/>
    <xf numFmtId="0" fontId="5" fillId="0" borderId="2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1" fontId="5" fillId="0" borderId="36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0" fontId="5" fillId="0" borderId="1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1" fontId="5" fillId="0" borderId="83" xfId="0" applyNumberFormat="1" applyFont="1" applyBorder="1" applyAlignment="1">
      <alignment vertical="center"/>
    </xf>
    <xf numFmtId="49" fontId="5" fillId="0" borderId="35" xfId="0" applyNumberFormat="1" applyFont="1" applyBorder="1" applyAlignment="1">
      <alignment horizontal="center" vertical="center"/>
    </xf>
    <xf numFmtId="0" fontId="5" fillId="0" borderId="48" xfId="0" applyFont="1" applyBorder="1" applyAlignment="1"/>
    <xf numFmtId="1" fontId="5" fillId="0" borderId="83" xfId="0" applyNumberFormat="1" applyFont="1" applyBorder="1" applyAlignment="1">
      <alignment horizontal="left"/>
    </xf>
    <xf numFmtId="0" fontId="5" fillId="0" borderId="37" xfId="0" applyFont="1" applyBorder="1" applyAlignment="1">
      <alignment horizontal="center"/>
    </xf>
    <xf numFmtId="0" fontId="5" fillId="0" borderId="38" xfId="0" applyFont="1" applyBorder="1" applyAlignment="1">
      <alignment horizontal="left"/>
    </xf>
    <xf numFmtId="0" fontId="5" fillId="0" borderId="39" xfId="0" applyFont="1" applyBorder="1"/>
    <xf numFmtId="0" fontId="5" fillId="0" borderId="40" xfId="0" applyFont="1" applyBorder="1"/>
    <xf numFmtId="0" fontId="5" fillId="0" borderId="38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horizontal="left"/>
    </xf>
    <xf numFmtId="49" fontId="5" fillId="0" borderId="37" xfId="0" applyNumberFormat="1" applyFont="1" applyBorder="1" applyAlignment="1">
      <alignment horizontal="center"/>
    </xf>
    <xf numFmtId="10" fontId="5" fillId="0" borderId="30" xfId="0" applyNumberFormat="1" applyFont="1" applyBorder="1" applyAlignment="1">
      <alignment horizontal="center"/>
    </xf>
    <xf numFmtId="2" fontId="5" fillId="0" borderId="31" xfId="0" applyNumberFormat="1" applyFont="1" applyBorder="1" applyAlignment="1">
      <alignment horizontal="center"/>
    </xf>
    <xf numFmtId="1" fontId="5" fillId="0" borderId="31" xfId="0" applyNumberFormat="1" applyFont="1" applyBorder="1" applyAlignment="1">
      <alignment horizontal="center"/>
    </xf>
    <xf numFmtId="0" fontId="5" fillId="0" borderId="38" xfId="0" applyFont="1" applyBorder="1"/>
    <xf numFmtId="9" fontId="5" fillId="0" borderId="3" xfId="0" applyNumberFormat="1" applyFont="1" applyBorder="1" applyAlignment="1">
      <alignment horizontal="center"/>
    </xf>
    <xf numFmtId="1" fontId="5" fillId="0" borderId="5" xfId="0" applyNumberFormat="1" applyFont="1" applyBorder="1" applyAlignment="1">
      <alignment horizontal="center"/>
    </xf>
    <xf numFmtId="0" fontId="9" fillId="0" borderId="5" xfId="0" applyFont="1" applyBorder="1"/>
    <xf numFmtId="0" fontId="5" fillId="0" borderId="5" xfId="0" applyFont="1" applyBorder="1" applyAlignment="1">
      <alignment horizontal="left"/>
    </xf>
    <xf numFmtId="1" fontId="5" fillId="0" borderId="42" xfId="0" applyNumberFormat="1" applyFont="1" applyBorder="1" applyAlignment="1">
      <alignment horizontal="left"/>
    </xf>
    <xf numFmtId="0" fontId="5" fillId="0" borderId="47" xfId="0" applyFont="1" applyBorder="1" applyAlignment="1">
      <alignment horizontal="center"/>
    </xf>
    <xf numFmtId="0" fontId="5" fillId="0" borderId="48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49" fontId="47" fillId="0" borderId="37" xfId="0" applyNumberFormat="1" applyFont="1" applyBorder="1" applyAlignment="1">
      <alignment horizontal="center"/>
    </xf>
    <xf numFmtId="0" fontId="14" fillId="0" borderId="24" xfId="0" applyFont="1" applyBorder="1" applyAlignment="1">
      <alignment horizontal="right"/>
    </xf>
    <xf numFmtId="0" fontId="47" fillId="0" borderId="27" xfId="0" applyFont="1" applyBorder="1" applyAlignment="1"/>
    <xf numFmtId="0" fontId="47" fillId="0" borderId="14" xfId="0" applyFont="1" applyBorder="1"/>
    <xf numFmtId="0" fontId="47" fillId="0" borderId="28" xfId="0" applyFont="1" applyBorder="1" applyAlignment="1"/>
    <xf numFmtId="0" fontId="47" fillId="0" borderId="25" xfId="0" applyFont="1" applyBorder="1" applyAlignment="1">
      <alignment horizontal="center"/>
    </xf>
    <xf numFmtId="0" fontId="47" fillId="0" borderId="0" xfId="0" applyFont="1" applyBorder="1" applyAlignment="1">
      <alignment horizontal="center"/>
    </xf>
    <xf numFmtId="1" fontId="47" fillId="0" borderId="18" xfId="0" applyNumberFormat="1" applyFont="1" applyBorder="1" applyAlignment="1">
      <alignment horizontal="left"/>
    </xf>
    <xf numFmtId="0" fontId="14" fillId="0" borderId="41" xfId="0" applyFont="1" applyBorder="1" applyAlignment="1">
      <alignment horizontal="right"/>
    </xf>
    <xf numFmtId="0" fontId="47" fillId="0" borderId="3" xfId="0" applyFont="1" applyBorder="1" applyAlignment="1">
      <alignment horizontal="center"/>
    </xf>
    <xf numFmtId="0" fontId="47" fillId="0" borderId="5" xfId="0" applyFont="1" applyBorder="1" applyAlignment="1">
      <alignment horizontal="center"/>
    </xf>
    <xf numFmtId="1" fontId="47" fillId="0" borderId="41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47" fillId="0" borderId="12" xfId="0" applyFont="1" applyBorder="1" applyAlignment="1">
      <alignment horizontal="center"/>
    </xf>
    <xf numFmtId="0" fontId="14" fillId="0" borderId="37" xfId="0" applyFont="1" applyBorder="1" applyAlignment="1">
      <alignment horizontal="right"/>
    </xf>
    <xf numFmtId="0" fontId="47" fillId="0" borderId="38" xfId="0" applyFont="1" applyBorder="1"/>
    <xf numFmtId="0" fontId="47" fillId="0" borderId="39" xfId="0" applyFont="1" applyBorder="1"/>
    <xf numFmtId="0" fontId="47" fillId="0" borderId="40" xfId="0" applyFont="1" applyBorder="1"/>
    <xf numFmtId="0" fontId="47" fillId="0" borderId="38" xfId="0" applyFont="1" applyBorder="1" applyAlignment="1">
      <alignment horizontal="center"/>
    </xf>
    <xf numFmtId="0" fontId="47" fillId="0" borderId="39" xfId="0" applyFont="1" applyBorder="1" applyAlignment="1">
      <alignment horizontal="center"/>
    </xf>
    <xf numFmtId="170" fontId="47" fillId="0" borderId="39" xfId="0" applyNumberFormat="1" applyFont="1" applyBorder="1" applyAlignment="1">
      <alignment horizontal="center"/>
    </xf>
    <xf numFmtId="1" fontId="47" fillId="0" borderId="42" xfId="0" applyNumberFormat="1" applyFont="1" applyBorder="1" applyAlignment="1">
      <alignment horizontal="left"/>
    </xf>
    <xf numFmtId="49" fontId="45" fillId="0" borderId="35" xfId="0" applyNumberFormat="1" applyFont="1" applyBorder="1" applyAlignment="1">
      <alignment horizontal="center"/>
    </xf>
    <xf numFmtId="0" fontId="45" fillId="6" borderId="27" xfId="0" applyFont="1" applyFill="1" applyBorder="1" applyAlignment="1">
      <alignment horizontal="center"/>
    </xf>
    <xf numFmtId="0" fontId="45" fillId="6" borderId="14" xfId="0" applyFont="1" applyFill="1" applyBorder="1" applyAlignment="1">
      <alignment horizontal="center"/>
    </xf>
    <xf numFmtId="2" fontId="45" fillId="6" borderId="14" xfId="0" applyNumberFormat="1" applyFont="1" applyFill="1" applyBorder="1" applyAlignment="1">
      <alignment horizontal="center"/>
    </xf>
    <xf numFmtId="170" fontId="45" fillId="6" borderId="14" xfId="0" applyNumberFormat="1" applyFont="1" applyFill="1" applyBorder="1" applyAlignment="1">
      <alignment horizontal="center"/>
    </xf>
    <xf numFmtId="1" fontId="45" fillId="6" borderId="36" xfId="0" applyNumberFormat="1" applyFont="1" applyFill="1" applyBorder="1" applyAlignment="1">
      <alignment horizontal="left"/>
    </xf>
    <xf numFmtId="0" fontId="45" fillId="0" borderId="27" xfId="0" applyFont="1" applyBorder="1" applyAlignment="1">
      <alignment horizontal="left"/>
    </xf>
    <xf numFmtId="0" fontId="47" fillId="0" borderId="28" xfId="0" applyFont="1" applyBorder="1"/>
    <xf numFmtId="0" fontId="47" fillId="0" borderId="27" xfId="0" applyFont="1" applyBorder="1"/>
    <xf numFmtId="9" fontId="47" fillId="0" borderId="27" xfId="0" applyNumberFormat="1" applyFont="1" applyBorder="1" applyAlignment="1">
      <alignment horizontal="center"/>
    </xf>
    <xf numFmtId="0" fontId="47" fillId="0" borderId="14" xfId="0" applyFont="1" applyBorder="1" applyAlignment="1">
      <alignment horizontal="center"/>
    </xf>
    <xf numFmtId="1" fontId="45" fillId="0" borderId="18" xfId="0" applyNumberFormat="1" applyFont="1" applyBorder="1" applyAlignment="1">
      <alignment horizontal="left"/>
    </xf>
    <xf numFmtId="49" fontId="5" fillId="0" borderId="24" xfId="0" applyNumberFormat="1" applyFont="1" applyBorder="1" applyAlignment="1">
      <alignment horizontal="center"/>
    </xf>
    <xf numFmtId="170" fontId="47" fillId="6" borderId="0" xfId="0" applyNumberFormat="1" applyFont="1" applyFill="1" applyBorder="1" applyAlignment="1">
      <alignment horizontal="center"/>
    </xf>
    <xf numFmtId="0" fontId="47" fillId="6" borderId="0" xfId="0" applyFont="1" applyFill="1" applyBorder="1" applyAlignment="1">
      <alignment horizontal="center"/>
    </xf>
    <xf numFmtId="1" fontId="47" fillId="6" borderId="0" xfId="0" applyNumberFormat="1" applyFont="1" applyFill="1" applyBorder="1" applyAlignment="1">
      <alignment horizontal="center"/>
    </xf>
    <xf numFmtId="1" fontId="45" fillId="6" borderId="41" xfId="0" applyNumberFormat="1" applyFont="1" applyFill="1" applyBorder="1" applyAlignment="1">
      <alignment horizontal="left"/>
    </xf>
    <xf numFmtId="49" fontId="5" fillId="0" borderId="68" xfId="0" applyNumberFormat="1" applyFont="1" applyBorder="1" applyAlignment="1">
      <alignment horizontal="center"/>
    </xf>
    <xf numFmtId="49" fontId="5" fillId="0" borderId="46" xfId="0" applyNumberFormat="1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10" xfId="0" applyFont="1" applyBorder="1"/>
    <xf numFmtId="0" fontId="5" fillId="0" borderId="55" xfId="0" applyFont="1" applyBorder="1"/>
    <xf numFmtId="0" fontId="5" fillId="0" borderId="11" xfId="0" applyFont="1" applyBorder="1"/>
    <xf numFmtId="1" fontId="5" fillId="0" borderId="83" xfId="0" applyNumberFormat="1" applyFont="1" applyBorder="1" applyAlignment="1">
      <alignment horizontal="left" vertical="center"/>
    </xf>
    <xf numFmtId="0" fontId="5" fillId="0" borderId="52" xfId="0" applyFont="1" applyBorder="1" applyAlignment="1">
      <alignment horizontal="center"/>
    </xf>
    <xf numFmtId="49" fontId="14" fillId="0" borderId="46" xfId="0" applyNumberFormat="1" applyFont="1" applyBorder="1" applyAlignment="1">
      <alignment horizontal="center" vertical="center"/>
    </xf>
    <xf numFmtId="9" fontId="5" fillId="0" borderId="47" xfId="0" applyNumberFormat="1" applyFont="1" applyBorder="1" applyAlignment="1">
      <alignment horizontal="center"/>
    </xf>
    <xf numFmtId="1" fontId="5" fillId="0" borderId="48" xfId="0" applyNumberFormat="1" applyFont="1" applyBorder="1" applyAlignment="1">
      <alignment horizontal="center"/>
    </xf>
    <xf numFmtId="1" fontId="47" fillId="0" borderId="48" xfId="0" applyNumberFormat="1" applyFont="1" applyBorder="1" applyAlignment="1">
      <alignment horizontal="center"/>
    </xf>
    <xf numFmtId="0" fontId="9" fillId="0" borderId="48" xfId="0" applyFont="1" applyBorder="1" applyAlignment="1">
      <alignment horizontal="center"/>
    </xf>
    <xf numFmtId="2" fontId="14" fillId="0" borderId="48" xfId="0" applyNumberFormat="1" applyFont="1" applyBorder="1" applyAlignment="1">
      <alignment horizontal="center"/>
    </xf>
    <xf numFmtId="170" fontId="5" fillId="0" borderId="48" xfId="0" applyNumberFormat="1" applyFont="1" applyBorder="1" applyAlignment="1">
      <alignment horizontal="center"/>
    </xf>
    <xf numFmtId="1" fontId="14" fillId="0" borderId="41" xfId="0" applyNumberFormat="1" applyFont="1" applyBorder="1" applyAlignment="1">
      <alignment horizontal="left"/>
    </xf>
    <xf numFmtId="49" fontId="14" fillId="0" borderId="70" xfId="0" applyNumberFormat="1" applyFont="1" applyBorder="1" applyAlignment="1">
      <alignment horizontal="center" vertical="center"/>
    </xf>
    <xf numFmtId="0" fontId="14" fillId="0" borderId="55" xfId="3" applyFont="1" applyFill="1" applyBorder="1" applyAlignment="1">
      <alignment horizontal="left" vertical="top" wrapText="1" readingOrder="1"/>
    </xf>
    <xf numFmtId="0" fontId="14" fillId="0" borderId="64" xfId="0" applyFont="1" applyBorder="1" applyAlignment="1">
      <alignment horizontal="center" vertical="top" wrapText="1"/>
    </xf>
    <xf numFmtId="9" fontId="5" fillId="0" borderId="48" xfId="0" applyNumberFormat="1" applyFont="1" applyBorder="1" applyAlignment="1">
      <alignment horizontal="center"/>
    </xf>
    <xf numFmtId="170" fontId="5" fillId="0" borderId="55" xfId="0" applyNumberFormat="1" applyFont="1" applyBorder="1" applyAlignment="1">
      <alignment horizontal="center"/>
    </xf>
    <xf numFmtId="49" fontId="5" fillId="0" borderId="41" xfId="0" applyNumberFormat="1" applyFont="1" applyBorder="1" applyAlignment="1">
      <alignment horizontal="center"/>
    </xf>
    <xf numFmtId="1" fontId="5" fillId="0" borderId="41" xfId="0" applyNumberFormat="1" applyFont="1" applyBorder="1" applyAlignment="1">
      <alignment horizontal="left"/>
    </xf>
    <xf numFmtId="9" fontId="5" fillId="0" borderId="16" xfId="0" applyNumberFormat="1" applyFont="1" applyBorder="1" applyAlignment="1">
      <alignment horizontal="center"/>
    </xf>
    <xf numFmtId="1" fontId="47" fillId="0" borderId="0" xfId="0" applyNumberFormat="1" applyFont="1" applyBorder="1" applyAlignment="1">
      <alignment horizontal="center"/>
    </xf>
    <xf numFmtId="0" fontId="9" fillId="0" borderId="55" xfId="0" applyFont="1" applyBorder="1"/>
    <xf numFmtId="0" fontId="5" fillId="0" borderId="45" xfId="0" applyFont="1" applyBorder="1" applyAlignment="1">
      <alignment horizontal="center"/>
    </xf>
    <xf numFmtId="3" fontId="5" fillId="0" borderId="60" xfId="0" applyNumberFormat="1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2" fontId="5" fillId="0" borderId="70" xfId="0" applyNumberFormat="1" applyFont="1" applyBorder="1" applyAlignment="1">
      <alignment horizontal="center"/>
    </xf>
    <xf numFmtId="0" fontId="5" fillId="0" borderId="72" xfId="0" applyFont="1" applyBorder="1" applyAlignment="1">
      <alignment horizontal="center"/>
    </xf>
    <xf numFmtId="3" fontId="14" fillId="0" borderId="72" xfId="0" applyNumberFormat="1" applyFont="1" applyBorder="1" applyAlignment="1"/>
    <xf numFmtId="0" fontId="5" fillId="0" borderId="72" xfId="0" applyFont="1" applyBorder="1" applyAlignment="1"/>
    <xf numFmtId="0" fontId="5" fillId="0" borderId="73" xfId="0" applyFont="1" applyBorder="1" applyAlignment="1"/>
    <xf numFmtId="3" fontId="20" fillId="0" borderId="34" xfId="0" applyNumberFormat="1" applyFont="1" applyBorder="1" applyAlignment="1">
      <alignment horizontal="left"/>
    </xf>
    <xf numFmtId="3" fontId="5" fillId="0" borderId="72" xfId="0" applyNumberFormat="1" applyFont="1" applyBorder="1" applyAlignment="1"/>
    <xf numFmtId="3" fontId="20" fillId="0" borderId="41" xfId="0" applyNumberFormat="1" applyFont="1" applyBorder="1" applyAlignment="1">
      <alignment horizontal="left"/>
    </xf>
    <xf numFmtId="49" fontId="5" fillId="0" borderId="83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172" fontId="14" fillId="0" borderId="55" xfId="0" applyNumberFormat="1" applyFont="1" applyBorder="1" applyAlignment="1">
      <alignment horizontal="center"/>
    </xf>
    <xf numFmtId="1" fontId="14" fillId="0" borderId="55" xfId="0" applyNumberFormat="1" applyFont="1" applyBorder="1" applyAlignment="1">
      <alignment horizontal="center"/>
    </xf>
    <xf numFmtId="1" fontId="14" fillId="0" borderId="11" xfId="0" applyNumberFormat="1" applyFont="1" applyBorder="1" applyAlignment="1">
      <alignment horizontal="center"/>
    </xf>
    <xf numFmtId="0" fontId="14" fillId="0" borderId="0" xfId="0" applyFont="1"/>
    <xf numFmtId="1" fontId="14" fillId="0" borderId="26" xfId="0" applyNumberFormat="1" applyFont="1" applyBorder="1" applyAlignment="1">
      <alignment horizontal="center"/>
    </xf>
    <xf numFmtId="1" fontId="14" fillId="0" borderId="0" xfId="0" applyNumberFormat="1" applyFont="1" applyBorder="1" applyAlignment="1">
      <alignment horizontal="center"/>
    </xf>
    <xf numFmtId="3" fontId="14" fillId="0" borderId="18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/>
    </xf>
    <xf numFmtId="2" fontId="14" fillId="0" borderId="70" xfId="0" applyNumberFormat="1" applyFont="1" applyBorder="1" applyAlignment="1">
      <alignment horizontal="center"/>
    </xf>
    <xf numFmtId="0" fontId="14" fillId="0" borderId="48" xfId="0" applyFont="1" applyBorder="1" applyAlignment="1">
      <alignment horizontal="center"/>
    </xf>
    <xf numFmtId="1" fontId="14" fillId="0" borderId="48" xfId="0" applyNumberFormat="1" applyFont="1" applyBorder="1" applyAlignment="1">
      <alignment horizontal="center"/>
    </xf>
    <xf numFmtId="0" fontId="14" fillId="0" borderId="48" xfId="0" applyFont="1" applyBorder="1"/>
    <xf numFmtId="1" fontId="14" fillId="0" borderId="71" xfId="0" applyNumberFormat="1" applyFont="1" applyBorder="1" applyAlignment="1">
      <alignment horizontal="center"/>
    </xf>
    <xf numFmtId="3" fontId="14" fillId="0" borderId="41" xfId="0" applyNumberFormat="1" applyFont="1" applyBorder="1" applyAlignment="1">
      <alignment horizontal="left"/>
    </xf>
    <xf numFmtId="0" fontId="20" fillId="0" borderId="41" xfId="0" applyFont="1" applyBorder="1" applyAlignment="1">
      <alignment wrapText="1"/>
    </xf>
    <xf numFmtId="3" fontId="20" fillId="0" borderId="41" xfId="0" applyNumberFormat="1" applyFont="1" applyBorder="1" applyAlignment="1">
      <alignment wrapText="1"/>
    </xf>
    <xf numFmtId="49" fontId="5" fillId="0" borderId="70" xfId="0" applyNumberFormat="1" applyFont="1" applyBorder="1" applyAlignment="1">
      <alignment horizontal="center"/>
    </xf>
    <xf numFmtId="1" fontId="14" fillId="0" borderId="10" xfId="0" applyNumberFormat="1" applyFont="1" applyBorder="1" applyAlignment="1">
      <alignment horizontal="center"/>
    </xf>
    <xf numFmtId="0" fontId="14" fillId="0" borderId="55" xfId="0" applyFont="1" applyBorder="1"/>
    <xf numFmtId="3" fontId="20" fillId="0" borderId="83" xfId="0" applyNumberFormat="1" applyFont="1" applyBorder="1" applyAlignment="1">
      <alignment horizontal="left"/>
    </xf>
    <xf numFmtId="3" fontId="20" fillId="0" borderId="18" xfId="0" applyNumberFormat="1" applyFont="1" applyBorder="1" applyAlignment="1">
      <alignment horizontal="left"/>
    </xf>
    <xf numFmtId="0" fontId="14" fillId="0" borderId="0" xfId="0" applyFont="1" applyBorder="1" applyAlignment="1">
      <alignment horizontal="center" wrapText="1"/>
    </xf>
    <xf numFmtId="1" fontId="50" fillId="0" borderId="10" xfId="0" applyNumberFormat="1" applyFont="1" applyBorder="1" applyAlignment="1">
      <alignment horizontal="center"/>
    </xf>
    <xf numFmtId="0" fontId="50" fillId="0" borderId="55" xfId="0" applyFont="1" applyBorder="1" applyAlignment="1">
      <alignment horizontal="center"/>
    </xf>
    <xf numFmtId="2" fontId="50" fillId="0" borderId="48" xfId="0" applyNumberFormat="1" applyFont="1" applyBorder="1" applyAlignment="1">
      <alignment horizontal="center"/>
    </xf>
    <xf numFmtId="0" fontId="50" fillId="0" borderId="48" xfId="0" applyFont="1" applyBorder="1"/>
    <xf numFmtId="3" fontId="50" fillId="0" borderId="18" xfId="0" applyNumberFormat="1" applyFont="1" applyBorder="1" applyAlignment="1">
      <alignment horizontal="left"/>
    </xf>
    <xf numFmtId="49" fontId="5" fillId="0" borderId="10" xfId="0" applyNumberFormat="1" applyFont="1" applyBorder="1" applyAlignment="1">
      <alignment horizontal="center"/>
    </xf>
    <xf numFmtId="0" fontId="14" fillId="0" borderId="55" xfId="0" applyFont="1" applyBorder="1" applyAlignment="1">
      <alignment horizontal="center" wrapText="1"/>
    </xf>
    <xf numFmtId="3" fontId="50" fillId="0" borderId="83" xfId="0" applyNumberFormat="1" applyFont="1" applyBorder="1" applyAlignment="1">
      <alignment horizontal="left"/>
    </xf>
    <xf numFmtId="2" fontId="14" fillId="0" borderId="10" xfId="0" applyNumberFormat="1" applyFont="1" applyBorder="1" applyAlignment="1">
      <alignment horizontal="center"/>
    </xf>
    <xf numFmtId="2" fontId="14" fillId="0" borderId="55" xfId="0" applyNumberFormat="1" applyFont="1" applyBorder="1" applyAlignment="1">
      <alignment horizontal="center"/>
    </xf>
    <xf numFmtId="2" fontId="50" fillId="0" borderId="10" xfId="0" applyNumberFormat="1" applyFont="1" applyBorder="1" applyAlignment="1">
      <alignment horizontal="center"/>
    </xf>
    <xf numFmtId="49" fontId="5" fillId="0" borderId="18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 wrapText="1"/>
    </xf>
    <xf numFmtId="0" fontId="14" fillId="0" borderId="11" xfId="0" applyFont="1" applyBorder="1" applyAlignment="1">
      <alignment horizontal="center" wrapText="1"/>
    </xf>
    <xf numFmtId="49" fontId="14" fillId="0" borderId="16" xfId="0" applyNumberFormat="1" applyFont="1" applyBorder="1" applyAlignment="1">
      <alignment horizontal="center"/>
    </xf>
    <xf numFmtId="49" fontId="14" fillId="0" borderId="41" xfId="0" applyNumberFormat="1" applyFont="1" applyBorder="1" applyAlignment="1">
      <alignment horizontal="center"/>
    </xf>
    <xf numFmtId="0" fontId="14" fillId="0" borderId="70" xfId="0" applyFont="1" applyBorder="1" applyAlignment="1">
      <alignment horizontal="center" wrapText="1"/>
    </xf>
    <xf numFmtId="0" fontId="14" fillId="0" borderId="48" xfId="0" applyFont="1" applyBorder="1" applyAlignment="1">
      <alignment horizontal="center" wrapText="1"/>
    </xf>
    <xf numFmtId="0" fontId="14" fillId="0" borderId="71" xfId="0" applyFont="1" applyBorder="1" applyAlignment="1">
      <alignment horizontal="center" wrapText="1"/>
    </xf>
    <xf numFmtId="0" fontId="5" fillId="0" borderId="35" xfId="0" applyFont="1" applyBorder="1" applyAlignment="1">
      <alignment horizontal="center"/>
    </xf>
    <xf numFmtId="9" fontId="5" fillId="0" borderId="10" xfId="0" applyNumberFormat="1" applyFont="1" applyBorder="1" applyAlignment="1">
      <alignment horizontal="center"/>
    </xf>
    <xf numFmtId="1" fontId="5" fillId="0" borderId="11" xfId="0" applyNumberFormat="1" applyFont="1" applyBorder="1" applyAlignment="1">
      <alignment horizontal="center"/>
    </xf>
    <xf numFmtId="1" fontId="5" fillId="0" borderId="28" xfId="0" applyNumberFormat="1" applyFont="1" applyBorder="1" applyAlignment="1">
      <alignment horizontal="center"/>
    </xf>
    <xf numFmtId="1" fontId="5" fillId="0" borderId="14" xfId="0" applyNumberFormat="1" applyFont="1" applyBorder="1" applyAlignment="1">
      <alignment horizontal="center"/>
    </xf>
    <xf numFmtId="4" fontId="5" fillId="0" borderId="36" xfId="0" applyNumberFormat="1" applyFont="1" applyBorder="1" applyAlignment="1">
      <alignment horizontal="left"/>
    </xf>
    <xf numFmtId="0" fontId="5" fillId="0" borderId="68" xfId="0" applyFont="1" applyBorder="1" applyAlignment="1">
      <alignment horizontal="center"/>
    </xf>
    <xf numFmtId="0" fontId="5" fillId="0" borderId="76" xfId="0" applyFont="1" applyBorder="1" applyAlignment="1">
      <alignment horizontal="left"/>
    </xf>
    <xf numFmtId="4" fontId="5" fillId="0" borderId="77" xfId="0" applyNumberFormat="1" applyFont="1" applyBorder="1" applyAlignment="1">
      <alignment horizontal="left"/>
    </xf>
    <xf numFmtId="0" fontId="21" fillId="0" borderId="0" xfId="0" applyFont="1" applyBorder="1" applyAlignment="1">
      <alignment horizontal="right" vertical="center"/>
    </xf>
    <xf numFmtId="0" fontId="21" fillId="0" borderId="0" xfId="0" applyFont="1" applyBorder="1" applyAlignment="1">
      <alignment horizontal="left"/>
    </xf>
    <xf numFmtId="0" fontId="21" fillId="0" borderId="0" xfId="0" applyFont="1"/>
    <xf numFmtId="0" fontId="5" fillId="0" borderId="0" xfId="0" applyFont="1" applyBorder="1" applyAlignment="1"/>
    <xf numFmtId="0" fontId="1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4" fillId="0" borderId="0" xfId="0" applyFont="1" applyAlignment="1">
      <alignment horizontal="right"/>
    </xf>
    <xf numFmtId="0" fontId="16" fillId="0" borderId="0" xfId="0" applyFont="1"/>
    <xf numFmtId="0" fontId="4" fillId="3" borderId="0" xfId="0" applyFont="1" applyFill="1" applyAlignment="1">
      <alignment vertical="center"/>
    </xf>
    <xf numFmtId="0" fontId="4" fillId="3" borderId="0" xfId="2" applyFont="1" applyFill="1"/>
    <xf numFmtId="0" fontId="16" fillId="0" borderId="0" xfId="0" applyFont="1" applyAlignment="1"/>
    <xf numFmtId="0" fontId="7" fillId="3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vertical="center"/>
    </xf>
    <xf numFmtId="0" fontId="7" fillId="3" borderId="0" xfId="0" applyFont="1" applyFill="1" applyBorder="1" applyAlignment="1">
      <alignment horizontal="left" vertical="center"/>
    </xf>
    <xf numFmtId="0" fontId="17" fillId="3" borderId="0" xfId="0" applyFont="1" applyFill="1" applyAlignment="1">
      <alignment horizontal="left" vertical="center"/>
    </xf>
    <xf numFmtId="0" fontId="4" fillId="3" borderId="0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vertical="center"/>
    </xf>
    <xf numFmtId="0" fontId="12" fillId="3" borderId="0" xfId="0" applyFont="1" applyFill="1" applyBorder="1" applyAlignment="1">
      <alignment horizontal="left" vertical="center"/>
    </xf>
    <xf numFmtId="4" fontId="4" fillId="3" borderId="2" xfId="0" applyNumberFormat="1" applyFont="1" applyFill="1" applyBorder="1" applyAlignment="1">
      <alignment horizontal="center" vertical="center" wrapText="1"/>
    </xf>
    <xf numFmtId="3" fontId="4" fillId="3" borderId="0" xfId="0" applyNumberFormat="1" applyFont="1" applyFill="1" applyAlignment="1">
      <alignment vertical="center"/>
    </xf>
    <xf numFmtId="4" fontId="4" fillId="3" borderId="113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vertical="center"/>
    </xf>
    <xf numFmtId="4" fontId="7" fillId="3" borderId="0" xfId="0" applyNumberFormat="1" applyFont="1" applyFill="1" applyAlignment="1">
      <alignment vertical="center"/>
    </xf>
    <xf numFmtId="0" fontId="12" fillId="3" borderId="0" xfId="0" applyFont="1" applyFill="1" applyBorder="1" applyAlignment="1">
      <alignment wrapText="1"/>
    </xf>
    <xf numFmtId="0" fontId="4" fillId="3" borderId="0" xfId="0" applyFont="1" applyFill="1" applyAlignment="1">
      <alignment horizontal="center" vertical="center"/>
    </xf>
    <xf numFmtId="0" fontId="4" fillId="3" borderId="0" xfId="7" applyFont="1" applyFill="1" applyAlignment="1">
      <alignment vertical="center"/>
    </xf>
    <xf numFmtId="0" fontId="5" fillId="3" borderId="0" xfId="7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53" fillId="0" borderId="0" xfId="0" applyFont="1" applyAlignment="1">
      <alignment vertical="top"/>
    </xf>
    <xf numFmtId="0" fontId="13" fillId="0" borderId="0" xfId="0" applyFont="1" applyAlignment="1">
      <alignment vertical="center" wrapText="1"/>
    </xf>
    <xf numFmtId="0" fontId="16" fillId="0" borderId="0" xfId="0" applyFont="1" applyAlignment="1">
      <alignment vertical="center" wrapText="1"/>
    </xf>
    <xf numFmtId="0" fontId="13" fillId="0" borderId="0" xfId="0" applyFont="1" applyAlignment="1">
      <alignment vertical="center"/>
    </xf>
    <xf numFmtId="0" fontId="0" fillId="0" borderId="0" xfId="0" applyAlignment="1"/>
    <xf numFmtId="0" fontId="16" fillId="0" borderId="0" xfId="0" applyFont="1" applyAlignment="1">
      <alignment horizontal="left" vertical="center"/>
    </xf>
    <xf numFmtId="0" fontId="53" fillId="0" borderId="0" xfId="0" applyFont="1" applyBorder="1" applyAlignment="1">
      <alignment vertical="top"/>
    </xf>
    <xf numFmtId="0" fontId="53" fillId="0" borderId="0" xfId="0" applyFont="1" applyBorder="1" applyAlignment="1">
      <alignment vertical="top" wrapText="1"/>
    </xf>
    <xf numFmtId="0" fontId="16" fillId="0" borderId="113" xfId="0" applyFont="1" applyBorder="1" applyAlignment="1">
      <alignment horizontal="center" vertical="center" wrapText="1"/>
    </xf>
    <xf numFmtId="0" fontId="16" fillId="0" borderId="113" xfId="0" applyFont="1" applyBorder="1" applyAlignment="1">
      <alignment horizontal="center" vertical="center"/>
    </xf>
    <xf numFmtId="0" fontId="53" fillId="0" borderId="113" xfId="0" applyFont="1" applyBorder="1" applyAlignment="1">
      <alignment vertical="center" wrapText="1"/>
    </xf>
    <xf numFmtId="0" fontId="53" fillId="0" borderId="113" xfId="0" applyFont="1" applyBorder="1" applyAlignment="1">
      <alignment vertical="center"/>
    </xf>
    <xf numFmtId="0" fontId="13" fillId="0" borderId="113" xfId="0" applyFont="1" applyBorder="1" applyAlignment="1">
      <alignment horizontal="center" vertical="center" wrapText="1"/>
    </xf>
    <xf numFmtId="165" fontId="0" fillId="0" borderId="0" xfId="0" applyNumberFormat="1"/>
    <xf numFmtId="0" fontId="55" fillId="0" borderId="0" xfId="0" applyFont="1" applyAlignment="1">
      <alignment vertical="center"/>
    </xf>
    <xf numFmtId="0" fontId="5" fillId="0" borderId="0" xfId="0" applyFont="1" applyAlignment="1">
      <alignment horizontal="right"/>
    </xf>
    <xf numFmtId="0" fontId="21" fillId="0" borderId="0" xfId="7" applyFont="1" applyAlignment="1">
      <alignment horizontal="left" vertical="top"/>
    </xf>
    <xf numFmtId="0" fontId="9" fillId="0" borderId="0" xfId="1" applyFont="1" applyFill="1" applyAlignment="1">
      <alignment horizontal="right"/>
    </xf>
    <xf numFmtId="49" fontId="21" fillId="0" borderId="0" xfId="0" applyNumberFormat="1" applyFont="1" applyAlignment="1">
      <alignment horizontal="left" vertical="top"/>
    </xf>
    <xf numFmtId="0" fontId="0" fillId="0" borderId="0" xfId="0" applyAlignment="1">
      <alignment horizontal="right"/>
    </xf>
    <xf numFmtId="0" fontId="21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left"/>
    </xf>
    <xf numFmtId="0" fontId="9" fillId="0" borderId="0" xfId="1" applyFont="1" applyFill="1" applyAlignment="1">
      <alignment horizontal="left"/>
    </xf>
    <xf numFmtId="0" fontId="58" fillId="0" borderId="0" xfId="1" applyFont="1" applyFill="1" applyAlignment="1">
      <alignment horizontal="right"/>
    </xf>
    <xf numFmtId="0" fontId="58" fillId="0" borderId="0" xfId="1" applyFont="1" applyFill="1" applyAlignment="1">
      <alignment horizontal="left"/>
    </xf>
    <xf numFmtId="0" fontId="5" fillId="0" borderId="0" xfId="1" applyFont="1" applyFill="1" applyBorder="1" applyAlignment="1">
      <alignment horizontal="left" vertical="top"/>
    </xf>
    <xf numFmtId="0" fontId="21" fillId="3" borderId="0" xfId="2" applyFont="1" applyFill="1"/>
    <xf numFmtId="0" fontId="5" fillId="3" borderId="0" xfId="2" applyFont="1" applyFill="1"/>
    <xf numFmtId="0" fontId="5" fillId="0" borderId="0" xfId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left" vertical="center"/>
    </xf>
    <xf numFmtId="49" fontId="5" fillId="3" borderId="0" xfId="0" applyNumberFormat="1" applyFont="1" applyFill="1" applyAlignment="1">
      <alignment horizontal="left"/>
    </xf>
    <xf numFmtId="0" fontId="14" fillId="0" borderId="1" xfId="0" applyFont="1" applyFill="1" applyBorder="1" applyAlignment="1"/>
    <xf numFmtId="0" fontId="9" fillId="0" borderId="0" xfId="0" applyFont="1" applyBorder="1" applyAlignment="1"/>
    <xf numFmtId="3" fontId="59" fillId="0" borderId="0" xfId="0" applyNumberFormat="1" applyFont="1" applyAlignment="1">
      <alignment horizontal="center"/>
    </xf>
    <xf numFmtId="3" fontId="59" fillId="0" borderId="0" xfId="0" applyNumberFormat="1" applyFont="1" applyBorder="1" applyAlignment="1">
      <alignment horizontal="center"/>
    </xf>
    <xf numFmtId="3" fontId="59" fillId="0" borderId="1" xfId="0" applyNumberFormat="1" applyFont="1" applyBorder="1" applyAlignment="1">
      <alignment horizontal="center" vertical="center"/>
    </xf>
    <xf numFmtId="3" fontId="59" fillId="0" borderId="0" xfId="0" applyNumberFormat="1" applyFont="1" applyAlignment="1">
      <alignment horizontal="left" vertical="center"/>
    </xf>
    <xf numFmtId="3" fontId="60" fillId="0" borderId="0" xfId="0" applyNumberFormat="1" applyFont="1" applyAlignment="1">
      <alignment horizontal="left" vertical="top" wrapText="1"/>
    </xf>
    <xf numFmtId="0" fontId="52" fillId="0" borderId="0" xfId="0" applyFont="1"/>
    <xf numFmtId="3" fontId="60" fillId="0" borderId="0" xfId="0" applyNumberFormat="1" applyFont="1" applyAlignment="1">
      <alignment horizontal="center" vertical="top" wrapText="1"/>
    </xf>
    <xf numFmtId="3" fontId="61" fillId="0" borderId="0" xfId="0" applyNumberFormat="1" applyFont="1" applyAlignment="1">
      <alignment horizontal="center" vertical="top" wrapText="1"/>
    </xf>
    <xf numFmtId="0" fontId="4" fillId="0" borderId="0" xfId="0" applyFont="1" applyFill="1" applyBorder="1"/>
    <xf numFmtId="0" fontId="12" fillId="0" borderId="0" xfId="0" applyFont="1" applyFill="1" applyBorder="1" applyAlignment="1">
      <alignment horizontal="right"/>
    </xf>
    <xf numFmtId="4" fontId="4" fillId="0" borderId="41" xfId="0" applyNumberFormat="1" applyFont="1" applyFill="1" applyBorder="1" applyAlignment="1">
      <alignment horizontal="center" vertical="center"/>
    </xf>
    <xf numFmtId="4" fontId="7" fillId="0" borderId="41" xfId="0" applyNumberFormat="1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49" fontId="7" fillId="0" borderId="41" xfId="0" applyNumberFormat="1" applyFont="1" applyFill="1" applyBorder="1" applyAlignment="1">
      <alignment horizontal="center" vertical="center" wrapText="1"/>
    </xf>
    <xf numFmtId="4" fontId="7" fillId="0" borderId="41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4" fillId="0" borderId="0" xfId="0" applyFont="1" applyFill="1"/>
    <xf numFmtId="0" fontId="4" fillId="0" borderId="0" xfId="0" applyFont="1" applyFill="1" applyBorder="1" applyAlignment="1">
      <alignment horizontal="center"/>
    </xf>
    <xf numFmtId="0" fontId="4" fillId="0" borderId="41" xfId="0" applyFont="1" applyFill="1" applyBorder="1" applyAlignment="1">
      <alignment horizontal="center" vertical="center"/>
    </xf>
    <xf numFmtId="0" fontId="4" fillId="3" borderId="41" xfId="0" applyFont="1" applyFill="1" applyBorder="1" applyAlignment="1">
      <alignment vertical="center" wrapText="1"/>
    </xf>
    <xf numFmtId="3" fontId="60" fillId="0" borderId="0" xfId="0" applyNumberFormat="1" applyFont="1" applyBorder="1" applyAlignment="1">
      <alignment horizontal="left" vertical="top" wrapText="1"/>
    </xf>
    <xf numFmtId="0" fontId="4" fillId="0" borderId="0" xfId="0" applyFont="1" applyAlignment="1">
      <alignment horizontal="right" vertical="center"/>
    </xf>
    <xf numFmtId="0" fontId="4" fillId="0" borderId="0" xfId="0" applyFont="1" applyFill="1" applyBorder="1" applyAlignment="1">
      <alignment horizontal="left"/>
    </xf>
    <xf numFmtId="49" fontId="7" fillId="0" borderId="0" xfId="0" applyNumberFormat="1" applyFont="1" applyAlignment="1">
      <alignment horizontal="left" vertical="top"/>
    </xf>
    <xf numFmtId="0" fontId="7" fillId="0" borderId="0" xfId="7" applyFont="1" applyAlignment="1">
      <alignment horizontal="left" vertical="top"/>
    </xf>
    <xf numFmtId="0" fontId="7" fillId="0" borderId="0" xfId="1" applyFont="1" applyFill="1" applyBorder="1" applyAlignment="1">
      <alignment horizontal="left" vertical="center"/>
    </xf>
    <xf numFmtId="0" fontId="16" fillId="0" borderId="0" xfId="1" applyFont="1" applyFill="1" applyAlignment="1">
      <alignment horizontal="right"/>
    </xf>
    <xf numFmtId="0" fontId="4" fillId="0" borderId="0" xfId="1" applyFont="1" applyFill="1" applyBorder="1" applyAlignment="1">
      <alignment horizontal="left" vertical="top"/>
    </xf>
    <xf numFmtId="0" fontId="4" fillId="0" borderId="0" xfId="1" applyFont="1" applyFill="1" applyBorder="1" applyAlignment="1">
      <alignment horizontal="left"/>
    </xf>
    <xf numFmtId="0" fontId="16" fillId="0" borderId="0" xfId="1" applyFont="1" applyFill="1" applyAlignment="1">
      <alignment horizontal="left"/>
    </xf>
    <xf numFmtId="165" fontId="16" fillId="0" borderId="113" xfId="0" applyNumberFormat="1" applyFont="1" applyBorder="1" applyAlignment="1">
      <alignment horizontal="center" vertical="center" wrapText="1"/>
    </xf>
    <xf numFmtId="0" fontId="7" fillId="3" borderId="113" xfId="0" applyFont="1" applyFill="1" applyBorder="1" applyAlignment="1">
      <alignment horizontal="center" vertical="center" wrapText="1"/>
    </xf>
    <xf numFmtId="4" fontId="7" fillId="3" borderId="113" xfId="0" applyNumberFormat="1" applyFont="1" applyFill="1" applyBorder="1" applyAlignment="1">
      <alignment horizontal="center" vertical="center" wrapText="1"/>
    </xf>
    <xf numFmtId="49" fontId="7" fillId="0" borderId="41" xfId="0" applyNumberFormat="1" applyFont="1" applyBorder="1" applyAlignment="1">
      <alignment horizontal="left" vertical="center" wrapText="1"/>
    </xf>
    <xf numFmtId="0" fontId="16" fillId="0" borderId="0" xfId="0" applyFont="1" applyAlignment="1">
      <alignment horizontal="right"/>
    </xf>
    <xf numFmtId="0" fontId="1" fillId="0" borderId="0" xfId="0" applyFont="1"/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horizontal="centerContinuous"/>
    </xf>
    <xf numFmtId="0" fontId="4" fillId="0" borderId="41" xfId="0" applyFont="1" applyFill="1" applyBorder="1" applyAlignment="1">
      <alignment horizontal="center" vertical="center" wrapText="1"/>
    </xf>
    <xf numFmtId="4" fontId="7" fillId="7" borderId="113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7" fillId="3" borderId="1" xfId="0" applyFont="1" applyFill="1" applyBorder="1" applyAlignment="1">
      <alignment vertical="center"/>
    </xf>
    <xf numFmtId="0" fontId="7" fillId="0" borderId="0" xfId="0" applyFont="1"/>
    <xf numFmtId="0" fontId="62" fillId="0" borderId="0" xfId="0" applyFont="1"/>
    <xf numFmtId="0" fontId="62" fillId="0" borderId="0" xfId="0" applyFont="1" applyAlignment="1">
      <alignment horizontal="right"/>
    </xf>
    <xf numFmtId="0" fontId="62" fillId="0" borderId="0" xfId="0" applyFont="1" applyAlignment="1">
      <alignment vertical="top" wrapText="1"/>
    </xf>
    <xf numFmtId="0" fontId="4" fillId="0" borderId="0" xfId="3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/>
    <xf numFmtId="0" fontId="9" fillId="0" borderId="0" xfId="0" applyFont="1" applyAlignment="1">
      <alignment vertical="top"/>
    </xf>
    <xf numFmtId="0" fontId="62" fillId="0" borderId="0" xfId="0" applyFont="1" applyAlignment="1">
      <alignment vertical="top"/>
    </xf>
    <xf numFmtId="0" fontId="62" fillId="0" borderId="0" xfId="19" applyFont="1" applyFill="1" applyBorder="1" applyAlignment="1">
      <alignment vertical="top"/>
    </xf>
    <xf numFmtId="0" fontId="62" fillId="0" borderId="0" xfId="18" applyFont="1" applyFill="1" applyBorder="1" applyAlignment="1">
      <alignment vertical="top"/>
    </xf>
    <xf numFmtId="0" fontId="1" fillId="0" borderId="0" xfId="0" applyFont="1" applyFill="1" applyAlignment="1">
      <alignment horizontal="right" vertical="top"/>
    </xf>
    <xf numFmtId="0" fontId="1" fillId="0" borderId="0" xfId="0" applyFont="1" applyAlignment="1">
      <alignment horizontal="left"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Alignment="1">
      <alignment horizontal="left" vertical="top"/>
    </xf>
    <xf numFmtId="0" fontId="56" fillId="0" borderId="0" xfId="0" applyFont="1"/>
    <xf numFmtId="0" fontId="5" fillId="0" borderId="0" xfId="0" applyFont="1" applyAlignment="1"/>
    <xf numFmtId="0" fontId="7" fillId="0" borderId="0" xfId="0" applyFont="1" applyAlignment="1">
      <alignment vertical="top"/>
    </xf>
    <xf numFmtId="0" fontId="7" fillId="0" borderId="0" xfId="0" applyFont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67" fillId="0" borderId="0" xfId="0" applyFont="1"/>
    <xf numFmtId="0" fontId="55" fillId="0" borderId="0" xfId="0" applyFont="1"/>
    <xf numFmtId="0" fontId="64" fillId="0" borderId="0" xfId="0" applyFont="1" applyAlignment="1"/>
    <xf numFmtId="0" fontId="68" fillId="0" borderId="0" xfId="0" applyFont="1" applyAlignment="1"/>
    <xf numFmtId="0" fontId="4" fillId="0" borderId="0" xfId="0" applyFont="1" applyAlignment="1">
      <alignment horizontal="left" vertical="top" wrapText="1"/>
    </xf>
    <xf numFmtId="0" fontId="16" fillId="0" borderId="41" xfId="0" applyFont="1" applyBorder="1" applyAlignment="1">
      <alignment horizontal="center" vertical="center"/>
    </xf>
    <xf numFmtId="0" fontId="53" fillId="0" borderId="41" xfId="0" applyFont="1" applyBorder="1" applyAlignment="1">
      <alignment vertical="center" wrapText="1"/>
    </xf>
    <xf numFmtId="173" fontId="0" fillId="0" borderId="0" xfId="0" applyNumberFormat="1"/>
    <xf numFmtId="0" fontId="5" fillId="0" borderId="0" xfId="1" applyFont="1" applyFill="1" applyBorder="1" applyAlignment="1"/>
    <xf numFmtId="0" fontId="53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 vertical="center" wrapText="1"/>
    </xf>
    <xf numFmtId="4" fontId="13" fillId="0" borderId="0" xfId="0" applyNumberFormat="1" applyFont="1" applyBorder="1" applyAlignment="1">
      <alignment horizontal="center" vertical="center" wrapText="1"/>
    </xf>
    <xf numFmtId="165" fontId="13" fillId="0" borderId="0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13" xfId="0" applyFont="1" applyBorder="1" applyAlignment="1">
      <alignment horizontal="left" vertical="center" wrapText="1"/>
    </xf>
    <xf numFmtId="165" fontId="13" fillId="0" borderId="113" xfId="0" applyNumberFormat="1" applyFont="1" applyBorder="1" applyAlignment="1">
      <alignment horizontal="center" vertical="center" wrapText="1"/>
    </xf>
    <xf numFmtId="0" fontId="1" fillId="0" borderId="0" xfId="19" applyFont="1" applyFill="1" applyBorder="1" applyAlignment="1"/>
    <xf numFmtId="0" fontId="1" fillId="0" borderId="0" xfId="1" applyFont="1" applyFill="1" applyBorder="1" applyAlignment="1">
      <alignment horizontal="left" vertical="top"/>
    </xf>
    <xf numFmtId="0" fontId="1" fillId="0" borderId="0" xfId="1" applyFont="1" applyFill="1" applyBorder="1" applyAlignment="1">
      <alignment horizontal="left"/>
    </xf>
    <xf numFmtId="0" fontId="4" fillId="3" borderId="0" xfId="0" applyFont="1" applyFill="1" applyAlignment="1"/>
    <xf numFmtId="3" fontId="15" fillId="0" borderId="1" xfId="0" applyNumberFormat="1" applyFont="1" applyBorder="1" applyAlignment="1">
      <alignment horizontal="left"/>
    </xf>
    <xf numFmtId="0" fontId="1" fillId="0" borderId="1" xfId="3" applyFont="1" applyBorder="1" applyAlignment="1">
      <alignment wrapText="1"/>
    </xf>
    <xf numFmtId="0" fontId="0" fillId="0" borderId="0" xfId="0"/>
    <xf numFmtId="0" fontId="0" fillId="0" borderId="0" xfId="0"/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top" wrapText="1"/>
    </xf>
    <xf numFmtId="0" fontId="4" fillId="0" borderId="0" xfId="2" applyFont="1"/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horizontal="right" vertical="top"/>
    </xf>
    <xf numFmtId="0" fontId="4" fillId="0" borderId="0" xfId="1" applyFont="1" applyFill="1" applyBorder="1" applyAlignment="1"/>
    <xf numFmtId="0" fontId="4" fillId="0" borderId="0" xfId="0" applyFont="1"/>
    <xf numFmtId="0" fontId="7" fillId="0" borderId="0" xfId="0" applyFont="1"/>
    <xf numFmtId="0" fontId="5" fillId="0" borderId="0" xfId="0" applyFont="1" applyFill="1"/>
    <xf numFmtId="0" fontId="4" fillId="0" borderId="0" xfId="0" applyFont="1" applyFill="1"/>
    <xf numFmtId="0" fontId="7" fillId="0" borderId="0" xfId="0" applyFont="1" applyAlignment="1">
      <alignment horizontal="left"/>
    </xf>
    <xf numFmtId="0" fontId="1" fillId="0" borderId="0" xfId="0" applyFont="1" applyAlignment="1">
      <alignment vertical="center"/>
    </xf>
    <xf numFmtId="0" fontId="1" fillId="0" borderId="0" xfId="0" applyFont="1" applyFill="1"/>
    <xf numFmtId="0" fontId="139" fillId="0" borderId="118" xfId="0" applyFont="1" applyFill="1" applyBorder="1" applyAlignment="1">
      <alignment horizontal="center" vertical="center" wrapText="1"/>
    </xf>
    <xf numFmtId="0" fontId="1" fillId="0" borderId="136" xfId="0" applyFont="1" applyBorder="1" applyAlignment="1">
      <alignment horizontal="left" vertical="center"/>
    </xf>
    <xf numFmtId="0" fontId="1" fillId="0" borderId="134" xfId="0" applyFont="1" applyBorder="1" applyAlignment="1">
      <alignment vertical="center"/>
    </xf>
    <xf numFmtId="0" fontId="1" fillId="0" borderId="134" xfId="0" applyFont="1" applyBorder="1" applyAlignment="1">
      <alignment vertical="center" wrapText="1"/>
    </xf>
    <xf numFmtId="0" fontId="1" fillId="0" borderId="135" xfId="0" applyFont="1" applyBorder="1" applyAlignment="1">
      <alignment vertical="center"/>
    </xf>
    <xf numFmtId="0" fontId="1" fillId="0" borderId="0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/>
    <xf numFmtId="0" fontId="1" fillId="0" borderId="0" xfId="0" applyFont="1" applyBorder="1" applyAlignment="1">
      <alignment vertical="top" wrapText="1"/>
    </xf>
    <xf numFmtId="0" fontId="62" fillId="0" borderId="136" xfId="0" applyFont="1" applyBorder="1" applyAlignment="1">
      <alignment horizontal="center" vertical="center" wrapText="1"/>
    </xf>
    <xf numFmtId="2" fontId="1" fillId="0" borderId="136" xfId="6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top" wrapText="1"/>
    </xf>
    <xf numFmtId="2" fontId="1" fillId="0" borderId="0" xfId="0" applyNumberFormat="1" applyFont="1" applyFill="1" applyBorder="1" applyAlignment="1">
      <alignment horizontal="center" vertical="top" wrapText="1"/>
    </xf>
    <xf numFmtId="2" fontId="1" fillId="0" borderId="0" xfId="6" applyNumberFormat="1" applyFont="1" applyFill="1" applyBorder="1" applyAlignment="1">
      <alignment horizontal="center" vertical="top" wrapText="1"/>
    </xf>
    <xf numFmtId="167" fontId="1" fillId="0" borderId="0" xfId="6" applyNumberFormat="1" applyFont="1" applyBorder="1" applyAlignment="1">
      <alignment horizontal="center" vertical="top" wrapText="1"/>
    </xf>
    <xf numFmtId="3" fontId="22" fillId="0" borderId="0" xfId="6" applyNumberFormat="1" applyFont="1" applyBorder="1" applyAlignment="1">
      <alignment horizontal="center" vertical="top" wrapText="1"/>
    </xf>
    <xf numFmtId="0" fontId="4" fillId="0" borderId="0" xfId="3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3" applyFont="1" applyFill="1" applyAlignment="1">
      <alignment horizontal="left"/>
    </xf>
    <xf numFmtId="0" fontId="4" fillId="0" borderId="0" xfId="0" applyFont="1" applyBorder="1" applyAlignment="1">
      <alignment horizontal="left" wrapText="1"/>
    </xf>
    <xf numFmtId="0" fontId="4" fillId="0" borderId="0" xfId="0" applyFont="1" applyAlignment="1">
      <alignment horizontal="left" wrapText="1"/>
    </xf>
    <xf numFmtId="0" fontId="1" fillId="0" borderId="0" xfId="1" applyFont="1" applyFill="1" applyBorder="1" applyAlignment="1"/>
    <xf numFmtId="4" fontId="22" fillId="0" borderId="41" xfId="6" applyNumberFormat="1" applyFont="1" applyBorder="1" applyAlignment="1">
      <alignment horizontal="center" vertical="center" wrapText="1"/>
    </xf>
    <xf numFmtId="0" fontId="65" fillId="0" borderId="0" xfId="18" applyFont="1" applyFill="1" applyBorder="1" applyAlignment="1">
      <alignment vertical="center"/>
    </xf>
    <xf numFmtId="0" fontId="62" fillId="0" borderId="0" xfId="19" applyFont="1" applyFill="1" applyBorder="1" applyAlignment="1"/>
    <xf numFmtId="0" fontId="62" fillId="0" borderId="0" xfId="18" applyFont="1" applyFill="1" applyBorder="1" applyAlignment="1"/>
    <xf numFmtId="0" fontId="0" fillId="0" borderId="0" xfId="0"/>
    <xf numFmtId="0" fontId="1" fillId="0" borderId="0" xfId="3" applyFont="1" applyAlignment="1">
      <alignment wrapText="1"/>
    </xf>
    <xf numFmtId="0" fontId="1" fillId="0" borderId="0" xfId="3" applyFont="1"/>
    <xf numFmtId="0" fontId="19" fillId="0" borderId="0" xfId="0" applyFont="1"/>
    <xf numFmtId="0" fontId="1" fillId="0" borderId="0" xfId="0" applyFont="1"/>
    <xf numFmtId="0" fontId="4" fillId="0" borderId="0" xfId="3" applyFont="1" applyAlignment="1">
      <alignment horizontal="left"/>
    </xf>
    <xf numFmtId="0" fontId="4" fillId="0" borderId="0" xfId="3" applyFont="1" applyFill="1" applyAlignment="1">
      <alignment horizontal="left"/>
    </xf>
    <xf numFmtId="0" fontId="15" fillId="0" borderId="0" xfId="642" applyFont="1"/>
    <xf numFmtId="0" fontId="22" fillId="0" borderId="0" xfId="1" applyFont="1" applyFill="1" applyBorder="1" applyAlignment="1">
      <alignment vertical="center"/>
    </xf>
    <xf numFmtId="0" fontId="1" fillId="0" borderId="0" xfId="642" applyFont="1" applyBorder="1" applyAlignment="1">
      <alignment horizontal="right"/>
    </xf>
    <xf numFmtId="0" fontId="1" fillId="0" borderId="0" xfId="1" applyFont="1" applyFill="1" applyBorder="1" applyAlignment="1"/>
    <xf numFmtId="0" fontId="15" fillId="0" borderId="0" xfId="642" applyFont="1" applyAlignment="1">
      <alignment horizontal="right"/>
    </xf>
    <xf numFmtId="0" fontId="1" fillId="0" borderId="0" xfId="642" applyFont="1" applyBorder="1" applyAlignment="1">
      <alignment horizontal="right" vertical="center"/>
    </xf>
    <xf numFmtId="0" fontId="15" fillId="0" borderId="0" xfId="642" applyFont="1" applyBorder="1"/>
    <xf numFmtId="0" fontId="22" fillId="0" borderId="0" xfId="642" applyFont="1" applyBorder="1" applyAlignment="1">
      <alignment horizontal="left" vertical="center"/>
    </xf>
    <xf numFmtId="0" fontId="15" fillId="0" borderId="0" xfId="0" applyFont="1"/>
    <xf numFmtId="3" fontId="72" fillId="0" borderId="0" xfId="0" applyNumberFormat="1" applyFont="1" applyBorder="1" applyAlignment="1">
      <alignment horizontal="left"/>
    </xf>
    <xf numFmtId="3" fontId="15" fillId="0" borderId="0" xfId="0" applyNumberFormat="1" applyFont="1" applyBorder="1" applyAlignment="1">
      <alignment horizontal="center" vertical="center" wrapText="1"/>
    </xf>
    <xf numFmtId="3" fontId="15" fillId="0" borderId="0" xfId="0" applyNumberFormat="1" applyFont="1" applyAlignment="1">
      <alignment horizontal="left"/>
    </xf>
    <xf numFmtId="3" fontId="15" fillId="0" borderId="0" xfId="0" applyNumberFormat="1" applyFont="1" applyAlignment="1">
      <alignment horizontal="center" vertical="center" wrapText="1"/>
    </xf>
    <xf numFmtId="3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Fill="1"/>
    <xf numFmtId="0" fontId="1" fillId="0" borderId="0" xfId="3" applyFont="1" applyFill="1" applyAlignment="1">
      <alignment horizontal="left"/>
    </xf>
    <xf numFmtId="0" fontId="1" fillId="0" borderId="0" xfId="0" applyFont="1" applyAlignment="1"/>
    <xf numFmtId="0" fontId="1" fillId="0" borderId="0" xfId="0" applyFont="1" applyAlignment="1">
      <alignment horizontal="right" vertical="top"/>
    </xf>
    <xf numFmtId="0" fontId="33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top"/>
    </xf>
    <xf numFmtId="49" fontId="1" fillId="0" borderId="0" xfId="0" applyNumberFormat="1" applyFont="1" applyBorder="1" applyAlignment="1">
      <alignment horizontal="left" vertical="top"/>
    </xf>
    <xf numFmtId="0" fontId="1" fillId="0" borderId="0" xfId="0" applyFont="1" applyBorder="1" applyAlignment="1">
      <alignment horizontal="left" vertical="top" wrapText="1"/>
    </xf>
    <xf numFmtId="0" fontId="18" fillId="0" borderId="0" xfId="0" applyFont="1" applyBorder="1" applyAlignment="1">
      <alignment horizontal="center" vertical="top"/>
    </xf>
    <xf numFmtId="0" fontId="1" fillId="0" borderId="0" xfId="0" applyFont="1" applyBorder="1" applyAlignment="1">
      <alignment horizontal="right" vertical="top"/>
    </xf>
    <xf numFmtId="0" fontId="1" fillId="0" borderId="0" xfId="3" applyFont="1" applyAlignment="1">
      <alignment vertical="top" wrapText="1"/>
    </xf>
    <xf numFmtId="0" fontId="1" fillId="0" borderId="1" xfId="3" applyFont="1" applyBorder="1" applyAlignment="1">
      <alignment horizontal="left" vertical="center" wrapText="1"/>
    </xf>
    <xf numFmtId="0" fontId="1" fillId="0" borderId="0" xfId="3" applyFont="1" applyBorder="1" applyAlignment="1">
      <alignment horizontal="left" vertical="center" wrapText="1"/>
    </xf>
    <xf numFmtId="0" fontId="22" fillId="0" borderId="0" xfId="3" applyFont="1" applyBorder="1" applyAlignment="1">
      <alignment vertical="center" wrapText="1"/>
    </xf>
    <xf numFmtId="0" fontId="15" fillId="0" borderId="0" xfId="0" applyFont="1" applyFill="1" applyBorder="1" applyAlignment="1">
      <alignment horizontal="left"/>
    </xf>
    <xf numFmtId="3" fontId="72" fillId="0" borderId="0" xfId="0" applyNumberFormat="1" applyFont="1" applyBorder="1" applyAlignment="1">
      <alignment horizontal="left" wrapText="1"/>
    </xf>
    <xf numFmtId="0" fontId="15" fillId="0" borderId="0" xfId="0" applyFont="1" applyAlignment="1">
      <alignment horizontal="center" vertical="center"/>
    </xf>
    <xf numFmtId="0" fontId="15" fillId="3" borderId="0" xfId="19" applyFont="1" applyFill="1" applyAlignment="1">
      <alignment horizontal="left"/>
    </xf>
    <xf numFmtId="0" fontId="15" fillId="3" borderId="0" xfId="19" applyFont="1" applyFill="1" applyBorder="1"/>
    <xf numFmtId="0" fontId="15" fillId="3" borderId="0" xfId="875" applyFont="1" applyFill="1" applyBorder="1" applyAlignment="1">
      <alignment horizontal="left"/>
    </xf>
    <xf numFmtId="0" fontId="15" fillId="0" borderId="0" xfId="19" applyFont="1" applyFill="1"/>
    <xf numFmtId="0" fontId="15" fillId="3" borderId="0" xfId="0" applyFont="1" applyFill="1"/>
    <xf numFmtId="3" fontId="19" fillId="0" borderId="0" xfId="0" applyNumberFormat="1" applyFont="1" applyFill="1" applyAlignment="1">
      <alignment horizontal="center" vertical="center" wrapText="1"/>
    </xf>
    <xf numFmtId="3" fontId="19" fillId="0" borderId="0" xfId="0" applyNumberFormat="1" applyFont="1" applyFill="1" applyAlignment="1">
      <alignment horizontal="left" vertical="center"/>
    </xf>
    <xf numFmtId="0" fontId="62" fillId="0" borderId="0" xfId="19" applyFont="1" applyFill="1" applyBorder="1" applyAlignment="1"/>
    <xf numFmtId="0" fontId="62" fillId="0" borderId="0" xfId="18" applyFont="1" applyFill="1" applyBorder="1" applyAlignment="1"/>
    <xf numFmtId="0" fontId="1" fillId="0" borderId="0" xfId="642" applyFont="1" applyBorder="1" applyAlignment="1">
      <alignment horizontal="right"/>
    </xf>
    <xf numFmtId="0" fontId="15" fillId="0" borderId="0" xfId="642" applyFont="1" applyAlignment="1">
      <alignment horizontal="right"/>
    </xf>
    <xf numFmtId="0" fontId="1" fillId="0" borderId="0" xfId="642" applyFont="1" applyBorder="1" applyAlignment="1">
      <alignment horizontal="right" vertical="center"/>
    </xf>
    <xf numFmtId="0" fontId="15" fillId="0" borderId="0" xfId="642" applyFont="1" applyBorder="1"/>
    <xf numFmtId="0" fontId="22" fillId="0" borderId="0" xfId="642" applyFont="1" applyBorder="1" applyAlignment="1">
      <alignment horizontal="left" vertical="center"/>
    </xf>
    <xf numFmtId="0" fontId="1" fillId="0" borderId="0" xfId="0" applyFont="1" applyAlignment="1"/>
    <xf numFmtId="0" fontId="1" fillId="0" borderId="0" xfId="3" applyFont="1" applyBorder="1" applyAlignment="1">
      <alignment wrapText="1"/>
    </xf>
    <xf numFmtId="0" fontId="1" fillId="0" borderId="0" xfId="3" applyFont="1"/>
    <xf numFmtId="0" fontId="92" fillId="3" borderId="41" xfId="5" applyNumberFormat="1" applyFont="1" applyFill="1" applyBorder="1" applyAlignment="1">
      <alignment horizontal="center" vertical="center" wrapText="1"/>
    </xf>
    <xf numFmtId="0" fontId="4" fillId="0" borderId="0" xfId="3" applyFont="1" applyAlignment="1">
      <alignment horizontal="left"/>
    </xf>
    <xf numFmtId="0" fontId="15" fillId="0" borderId="0" xfId="642" applyFont="1"/>
    <xf numFmtId="0" fontId="22" fillId="0" borderId="0" xfId="1" applyFont="1" applyFill="1" applyBorder="1" applyAlignment="1">
      <alignment vertical="center"/>
    </xf>
    <xf numFmtId="0" fontId="1" fillId="0" borderId="0" xfId="1" applyFont="1" applyFill="1" applyBorder="1" applyAlignment="1"/>
    <xf numFmtId="0" fontId="15" fillId="0" borderId="0" xfId="0" applyFont="1"/>
    <xf numFmtId="0" fontId="1" fillId="0" borderId="0" xfId="0" applyFont="1" applyAlignment="1">
      <alignment horizontal="right" vertical="top"/>
    </xf>
    <xf numFmtId="0" fontId="33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top"/>
    </xf>
    <xf numFmtId="49" fontId="1" fillId="0" borderId="0" xfId="0" applyNumberFormat="1" applyFont="1" applyBorder="1" applyAlignment="1">
      <alignment horizontal="left" vertical="top"/>
    </xf>
    <xf numFmtId="0" fontId="1" fillId="0" borderId="0" xfId="0" applyFont="1" applyBorder="1" applyAlignment="1">
      <alignment horizontal="left" vertical="top" wrapText="1"/>
    </xf>
    <xf numFmtId="0" fontId="18" fillId="0" borderId="0" xfId="0" applyFont="1" applyBorder="1" applyAlignment="1">
      <alignment horizontal="center" vertical="top"/>
    </xf>
    <xf numFmtId="0" fontId="1" fillId="0" borderId="0" xfId="0" applyFont="1" applyBorder="1" applyAlignment="1">
      <alignment horizontal="right" vertical="top"/>
    </xf>
    <xf numFmtId="4" fontId="4" fillId="3" borderId="0" xfId="0" applyNumberFormat="1" applyFont="1" applyFill="1" applyAlignment="1">
      <alignment vertical="center"/>
    </xf>
    <xf numFmtId="0" fontId="62" fillId="0" borderId="0" xfId="19" applyFont="1" applyFill="1" applyBorder="1" applyAlignment="1">
      <alignment horizontal="right" vertical="top"/>
    </xf>
    <xf numFmtId="0" fontId="0" fillId="0" borderId="0" xfId="0"/>
    <xf numFmtId="0" fontId="1" fillId="0" borderId="0" xfId="0" applyFont="1"/>
    <xf numFmtId="0" fontId="4" fillId="0" borderId="0" xfId="0" applyFont="1" applyAlignment="1">
      <alignment horizontal="left"/>
    </xf>
    <xf numFmtId="0" fontId="62" fillId="0" borderId="0" xfId="19" applyFont="1" applyFill="1" applyBorder="1" applyAlignment="1"/>
    <xf numFmtId="0" fontId="62" fillId="0" borderId="0" xfId="18" applyFont="1" applyFill="1" applyBorder="1" applyAlignment="1"/>
    <xf numFmtId="0" fontId="140" fillId="0" borderId="0" xfId="0" applyFont="1" applyFill="1" applyBorder="1" applyAlignment="1">
      <alignment horizontal="left" vertical="top" wrapText="1"/>
    </xf>
    <xf numFmtId="0" fontId="140" fillId="0" borderId="0" xfId="0" applyFont="1" applyFill="1" applyBorder="1" applyAlignment="1">
      <alignment vertical="top"/>
    </xf>
    <xf numFmtId="0" fontId="140" fillId="0" borderId="0" xfId="0" applyFont="1" applyFill="1" applyBorder="1" applyAlignment="1">
      <alignment vertical="top" wrapText="1"/>
    </xf>
    <xf numFmtId="0" fontId="1" fillId="0" borderId="0" xfId="3" applyFont="1" applyFill="1" applyAlignment="1">
      <alignment vertical="top" wrapText="1"/>
    </xf>
    <xf numFmtId="0" fontId="1" fillId="0" borderId="0" xfId="0" applyFont="1" applyFill="1" applyAlignment="1">
      <alignment horizontal="left" vertical="top"/>
    </xf>
    <xf numFmtId="0" fontId="1" fillId="0" borderId="0" xfId="0" applyFont="1" applyFill="1" applyAlignment="1">
      <alignment vertical="top"/>
    </xf>
    <xf numFmtId="0" fontId="18" fillId="0" borderId="0" xfId="0" applyFont="1" applyFill="1" applyBorder="1" applyAlignment="1">
      <alignment vertical="top"/>
    </xf>
    <xf numFmtId="0" fontId="18" fillId="0" borderId="0" xfId="0" applyFont="1" applyFill="1" applyBorder="1" applyAlignment="1">
      <alignment horizontal="left" vertical="top" wrapText="1"/>
    </xf>
    <xf numFmtId="0" fontId="1" fillId="0" borderId="41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horizontal="left" vertical="top"/>
    </xf>
    <xf numFmtId="0" fontId="5" fillId="0" borderId="0" xfId="0" applyFont="1" applyAlignment="1">
      <alignment horizontal="right" vertical="center"/>
    </xf>
    <xf numFmtId="0" fontId="4" fillId="3" borderId="113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top" wrapText="1"/>
    </xf>
    <xf numFmtId="170" fontId="4" fillId="3" borderId="0" xfId="0" applyNumberFormat="1" applyFont="1" applyFill="1" applyAlignment="1">
      <alignment vertical="center"/>
    </xf>
    <xf numFmtId="0" fontId="5" fillId="0" borderId="0" xfId="0" applyFont="1" applyAlignment="1">
      <alignment vertical="center"/>
    </xf>
    <xf numFmtId="168" fontId="7" fillId="3" borderId="119" xfId="11" applyNumberFormat="1" applyFont="1" applyFill="1" applyBorder="1" applyAlignment="1">
      <alignment horizontal="center" vertical="center"/>
    </xf>
    <xf numFmtId="4" fontId="4" fillId="0" borderId="113" xfId="1" applyNumberFormat="1" applyFont="1" applyBorder="1" applyAlignment="1">
      <alignment horizontal="center" vertical="center" wrapText="1"/>
    </xf>
    <xf numFmtId="0" fontId="7" fillId="3" borderId="119" xfId="0" applyFont="1" applyFill="1" applyBorder="1" applyAlignment="1">
      <alignment vertical="center"/>
    </xf>
    <xf numFmtId="0" fontId="7" fillId="7" borderId="113" xfId="0" applyFont="1" applyFill="1" applyBorder="1" applyAlignment="1">
      <alignment horizontal="center" vertical="center"/>
    </xf>
    <xf numFmtId="0" fontId="16" fillId="0" borderId="113" xfId="0" applyFont="1" applyBorder="1" applyAlignment="1">
      <alignment horizontal="left" vertical="center" wrapText="1"/>
    </xf>
    <xf numFmtId="0" fontId="4" fillId="0" borderId="41" xfId="0" applyFont="1" applyFill="1" applyBorder="1" applyAlignment="1">
      <alignment horizontal="left" vertical="center"/>
    </xf>
    <xf numFmtId="4" fontId="1" fillId="0" borderId="41" xfId="6" applyNumberFormat="1" applyFont="1" applyBorder="1" applyAlignment="1">
      <alignment horizontal="center" vertical="center" wrapText="1"/>
    </xf>
    <xf numFmtId="0" fontId="22" fillId="0" borderId="113" xfId="0" applyFont="1" applyBorder="1" applyAlignment="1">
      <alignment horizontal="center" vertical="center" wrapText="1"/>
    </xf>
    <xf numFmtId="0" fontId="25" fillId="0" borderId="0" xfId="0" applyFont="1"/>
    <xf numFmtId="0" fontId="92" fillId="3" borderId="113" xfId="5" applyNumberFormat="1" applyFont="1" applyFill="1" applyBorder="1" applyAlignment="1">
      <alignment horizontal="center" vertical="center" wrapText="1"/>
    </xf>
    <xf numFmtId="0" fontId="1" fillId="3" borderId="113" xfId="3" applyFont="1" applyFill="1" applyBorder="1" applyAlignment="1">
      <alignment horizontal="center" vertical="center" wrapText="1"/>
    </xf>
    <xf numFmtId="0" fontId="62" fillId="0" borderId="113" xfId="6" applyFont="1" applyBorder="1" applyAlignment="1">
      <alignment horizontal="center" vertical="center"/>
    </xf>
    <xf numFmtId="0" fontId="62" fillId="0" borderId="113" xfId="6" applyFont="1" applyFill="1" applyBorder="1" applyAlignment="1">
      <alignment horizontal="center" vertical="center"/>
    </xf>
    <xf numFmtId="0" fontId="62" fillId="0" borderId="223" xfId="6" applyFont="1" applyFill="1" applyBorder="1" applyAlignment="1">
      <alignment horizontal="center" vertical="center"/>
    </xf>
    <xf numFmtId="4" fontId="62" fillId="0" borderId="223" xfId="6" applyNumberFormat="1" applyFont="1" applyBorder="1" applyAlignment="1">
      <alignment horizontal="center" vertical="center" wrapText="1"/>
    </xf>
    <xf numFmtId="4" fontId="141" fillId="0" borderId="113" xfId="6" applyNumberFormat="1" applyFont="1" applyBorder="1" applyAlignment="1">
      <alignment horizontal="center"/>
    </xf>
    <xf numFmtId="4" fontId="62" fillId="0" borderId="223" xfId="6" applyNumberFormat="1" applyFont="1" applyBorder="1" applyAlignment="1">
      <alignment horizontal="center" vertical="center"/>
    </xf>
    <xf numFmtId="4" fontId="62" fillId="0" borderId="41" xfId="6" applyNumberFormat="1" applyFont="1" applyBorder="1" applyAlignment="1">
      <alignment horizontal="center" vertical="center"/>
    </xf>
    <xf numFmtId="4" fontId="62" fillId="0" borderId="113" xfId="6" applyNumberFormat="1" applyFont="1" applyBorder="1" applyAlignment="1">
      <alignment horizontal="center" vertical="center"/>
    </xf>
    <xf numFmtId="0" fontId="65" fillId="0" borderId="113" xfId="6" applyFont="1" applyFill="1" applyBorder="1" applyAlignment="1">
      <alignment horizontal="left" vertical="center" wrapText="1"/>
    </xf>
    <xf numFmtId="4" fontId="65" fillId="0" borderId="113" xfId="6" applyNumberFormat="1" applyFont="1" applyFill="1" applyBorder="1" applyAlignment="1">
      <alignment horizontal="center" vertical="center" wrapText="1"/>
    </xf>
    <xf numFmtId="0" fontId="62" fillId="0" borderId="223" xfId="6" applyFont="1" applyBorder="1" applyAlignment="1">
      <alignment horizontal="center" vertical="center"/>
    </xf>
    <xf numFmtId="0" fontId="62" fillId="0" borderId="223" xfId="6" applyFont="1" applyFill="1" applyBorder="1" applyAlignment="1">
      <alignment horizontal="left" vertical="center" wrapText="1"/>
    </xf>
    <xf numFmtId="4" fontId="62" fillId="0" borderId="223" xfId="6" applyNumberFormat="1" applyFont="1" applyFill="1" applyBorder="1" applyAlignment="1">
      <alignment horizontal="center" vertical="center" wrapText="1"/>
    </xf>
    <xf numFmtId="192" fontId="4" fillId="3" borderId="0" xfId="0" applyNumberFormat="1" applyFont="1" applyFill="1" applyAlignment="1">
      <alignment vertical="center"/>
    </xf>
    <xf numFmtId="0" fontId="5" fillId="0" borderId="0" xfId="1" applyFont="1" applyFill="1" applyBorder="1" applyAlignment="1">
      <alignment vertical="top" wrapText="1"/>
    </xf>
    <xf numFmtId="0" fontId="9" fillId="0" borderId="0" xfId="0" applyFont="1" applyAlignment="1">
      <alignment vertical="center" wrapText="1"/>
    </xf>
    <xf numFmtId="0" fontId="9" fillId="3" borderId="113" xfId="0" applyFont="1" applyFill="1" applyBorder="1" applyAlignment="1">
      <alignment horizontal="center" vertical="center" wrapText="1"/>
    </xf>
    <xf numFmtId="0" fontId="9" fillId="3" borderId="113" xfId="0" applyFont="1" applyFill="1" applyBorder="1" applyAlignment="1">
      <alignment horizontal="left" vertical="center" wrapText="1"/>
    </xf>
    <xf numFmtId="49" fontId="9" fillId="0" borderId="113" xfId="0" applyNumberFormat="1" applyFont="1" applyBorder="1" applyAlignment="1">
      <alignment horizontal="center" vertical="center" wrapText="1"/>
    </xf>
    <xf numFmtId="0" fontId="9" fillId="3" borderId="113" xfId="0" applyFont="1" applyFill="1" applyBorder="1" applyAlignment="1">
      <alignment horizontal="left" vertical="top" wrapText="1"/>
    </xf>
    <xf numFmtId="0" fontId="9" fillId="0" borderId="113" xfId="0" applyFont="1" applyBorder="1" applyAlignment="1">
      <alignment vertical="center" wrapText="1"/>
    </xf>
    <xf numFmtId="0" fontId="142" fillId="0" borderId="113" xfId="0" applyFont="1" applyBorder="1" applyAlignment="1">
      <alignment vertical="center" wrapText="1"/>
    </xf>
    <xf numFmtId="0" fontId="142" fillId="0" borderId="113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Border="1" applyAlignment="1">
      <alignment vertical="center" wrapText="1"/>
    </xf>
    <xf numFmtId="0" fontId="142" fillId="0" borderId="0" xfId="0" applyFont="1" applyBorder="1" applyAlignment="1">
      <alignment vertical="center" wrapText="1"/>
    </xf>
    <xf numFmtId="0" fontId="142" fillId="0" borderId="0" xfId="0" applyFont="1" applyBorder="1" applyAlignment="1">
      <alignment horizontal="center" vertical="center" wrapText="1"/>
    </xf>
    <xf numFmtId="0" fontId="5" fillId="0" borderId="0" xfId="632" applyFont="1"/>
    <xf numFmtId="0" fontId="5" fillId="0" borderId="0" xfId="6" applyFont="1" applyAlignment="1">
      <alignment horizontal="left"/>
    </xf>
    <xf numFmtId="0" fontId="1" fillId="0" borderId="113" xfId="0" applyFont="1" applyFill="1" applyBorder="1" applyAlignment="1">
      <alignment vertical="center" wrapText="1"/>
    </xf>
    <xf numFmtId="4" fontId="62" fillId="0" borderId="113" xfId="6" applyNumberFormat="1" applyFont="1" applyFill="1" applyBorder="1" applyAlignment="1">
      <alignment horizontal="center" vertical="center"/>
    </xf>
    <xf numFmtId="0" fontId="1" fillId="0" borderId="113" xfId="0" applyFont="1" applyFill="1" applyBorder="1" applyAlignment="1">
      <alignment horizontal="center" vertical="center" wrapText="1"/>
    </xf>
    <xf numFmtId="0" fontId="12" fillId="3" borderId="113" xfId="0" applyFont="1" applyFill="1" applyBorder="1" applyAlignment="1">
      <alignment horizontal="right" vertical="center" wrapText="1"/>
    </xf>
    <xf numFmtId="0" fontId="12" fillId="3" borderId="113" xfId="0" applyFont="1" applyFill="1" applyBorder="1" applyAlignment="1">
      <alignment horizontal="center" vertical="center" wrapText="1"/>
    </xf>
    <xf numFmtId="4" fontId="12" fillId="3" borderId="113" xfId="0" applyNumberFormat="1" applyFont="1" applyFill="1" applyBorder="1" applyAlignment="1">
      <alignment horizontal="center" vertical="center" wrapText="1"/>
    </xf>
    <xf numFmtId="0" fontId="12" fillId="3" borderId="0" xfId="0" applyFont="1" applyFill="1" applyAlignment="1">
      <alignment vertical="center"/>
    </xf>
    <xf numFmtId="4" fontId="12" fillId="3" borderId="0" xfId="0" applyNumberFormat="1" applyFont="1" applyFill="1" applyAlignment="1">
      <alignment vertical="center"/>
    </xf>
    <xf numFmtId="0" fontId="4" fillId="3" borderId="113" xfId="0" applyFont="1" applyFill="1" applyBorder="1" applyAlignment="1">
      <alignment horizontal="center" vertical="center" wrapText="1"/>
    </xf>
    <xf numFmtId="0" fontId="139" fillId="0" borderId="136" xfId="0" applyFont="1" applyFill="1" applyBorder="1" applyAlignment="1">
      <alignment horizontal="center" vertical="top" wrapText="1"/>
    </xf>
    <xf numFmtId="0" fontId="9" fillId="0" borderId="113" xfId="0" applyFont="1" applyBorder="1" applyAlignment="1">
      <alignment horizontal="center" vertical="center" wrapText="1"/>
    </xf>
    <xf numFmtId="0" fontId="4" fillId="0" borderId="113" xfId="0" applyFont="1" applyFill="1" applyBorder="1" applyAlignment="1">
      <alignment horizontal="center" vertical="center" wrapText="1"/>
    </xf>
    <xf numFmtId="0" fontId="15" fillId="0" borderId="0" xfId="1" applyFont="1" applyAlignment="1">
      <alignment horizontal="center" vertical="center"/>
    </xf>
    <xf numFmtId="0" fontId="1" fillId="0" borderId="0" xfId="18" applyFont="1" applyFill="1" applyBorder="1" applyAlignment="1"/>
    <xf numFmtId="0" fontId="15" fillId="0" borderId="0" xfId="1" applyFont="1" applyAlignment="1">
      <alignment horizontal="center"/>
    </xf>
    <xf numFmtId="0" fontId="4" fillId="0" borderId="0" xfId="16" applyFont="1" applyBorder="1" applyAlignment="1">
      <alignment horizontal="left" wrapText="1"/>
    </xf>
    <xf numFmtId="0" fontId="4" fillId="0" borderId="0" xfId="16" applyFont="1" applyBorder="1" applyAlignment="1">
      <alignment horizontal="right" wrapText="1"/>
    </xf>
    <xf numFmtId="0" fontId="4" fillId="0" borderId="0" xfId="3" applyFont="1" applyAlignment="1">
      <alignment horizontal="right"/>
    </xf>
    <xf numFmtId="0" fontId="1" fillId="0" borderId="0" xfId="16" applyFont="1" applyBorder="1" applyAlignment="1">
      <alignment horizontal="left" wrapText="1"/>
    </xf>
    <xf numFmtId="0" fontId="1" fillId="0" borderId="0" xfId="3" applyFont="1" applyAlignment="1">
      <alignment horizontal="right"/>
    </xf>
    <xf numFmtId="0" fontId="53" fillId="0" borderId="0" xfId="0" applyFont="1"/>
    <xf numFmtId="0" fontId="1" fillId="0" borderId="0" xfId="16" applyFont="1" applyBorder="1" applyAlignment="1">
      <alignment vertical="center" wrapText="1"/>
    </xf>
    <xf numFmtId="0" fontId="1" fillId="0" borderId="0" xfId="3" applyFont="1" applyAlignment="1">
      <alignment vertical="center"/>
    </xf>
    <xf numFmtId="0" fontId="1" fillId="0" borderId="113" xfId="29" applyFont="1" applyBorder="1" applyAlignment="1">
      <alignment horizontal="center" wrapText="1"/>
    </xf>
    <xf numFmtId="0" fontId="53" fillId="3" borderId="0" xfId="0" applyFont="1" applyFill="1"/>
    <xf numFmtId="0" fontId="1" fillId="3" borderId="119" xfId="3" applyFont="1" applyFill="1" applyBorder="1" applyAlignment="1">
      <alignment horizontal="center" vertical="center" wrapText="1"/>
    </xf>
    <xf numFmtId="0" fontId="1" fillId="3" borderId="110" xfId="3" applyFont="1" applyFill="1" applyBorder="1" applyAlignment="1">
      <alignment vertical="center" wrapText="1"/>
    </xf>
    <xf numFmtId="0" fontId="1" fillId="3" borderId="118" xfId="3" applyFont="1" applyFill="1" applyBorder="1" applyAlignment="1">
      <alignment horizontal="center" vertical="center" wrapText="1"/>
    </xf>
    <xf numFmtId="2" fontId="1" fillId="3" borderId="118" xfId="3" applyNumberFormat="1" applyFont="1" applyFill="1" applyBorder="1" applyAlignment="1">
      <alignment horizontal="center" vertical="center" wrapText="1"/>
    </xf>
    <xf numFmtId="0" fontId="1" fillId="3" borderId="113" xfId="3" applyFont="1" applyFill="1" applyBorder="1" applyAlignment="1">
      <alignment vertical="center" wrapText="1"/>
    </xf>
    <xf numFmtId="49" fontId="1" fillId="3" borderId="113" xfId="3" applyNumberFormat="1" applyFont="1" applyFill="1" applyBorder="1" applyAlignment="1">
      <alignment horizontal="center" vertical="center" wrapText="1"/>
    </xf>
    <xf numFmtId="10" fontId="1" fillId="3" borderId="113" xfId="3" applyNumberFormat="1" applyFont="1" applyFill="1" applyBorder="1" applyAlignment="1">
      <alignment horizontal="center" vertical="center" wrapText="1"/>
    </xf>
    <xf numFmtId="4" fontId="22" fillId="3" borderId="113" xfId="3" applyNumberFormat="1" applyFont="1" applyFill="1" applyBorder="1" applyAlignment="1">
      <alignment horizontal="center" vertical="center" wrapText="1"/>
    </xf>
    <xf numFmtId="0" fontId="1" fillId="3" borderId="113" xfId="3" applyFont="1" applyFill="1" applyBorder="1" applyAlignment="1">
      <alignment horizontal="left" vertical="center" wrapText="1"/>
    </xf>
    <xf numFmtId="0" fontId="10" fillId="0" borderId="0" xfId="3" applyFont="1"/>
    <xf numFmtId="0" fontId="22" fillId="3" borderId="136" xfId="29" applyFont="1" applyFill="1" applyBorder="1" applyAlignment="1">
      <alignment horizontal="center" vertical="center" wrapText="1"/>
    </xf>
    <xf numFmtId="0" fontId="22" fillId="3" borderId="134" xfId="29" applyFont="1" applyFill="1" applyBorder="1" applyAlignment="1">
      <alignment vertical="center" wrapText="1"/>
    </xf>
    <xf numFmtId="0" fontId="22" fillId="3" borderId="135" xfId="29" applyFont="1" applyFill="1" applyBorder="1" applyAlignment="1">
      <alignment vertical="center" wrapText="1"/>
    </xf>
    <xf numFmtId="0" fontId="1" fillId="3" borderId="16" xfId="3" applyFont="1" applyFill="1" applyBorder="1" applyAlignment="1">
      <alignment horizontal="center" vertical="center" wrapText="1"/>
    </xf>
    <xf numFmtId="0" fontId="1" fillId="3" borderId="18" xfId="3" applyFont="1" applyFill="1" applyBorder="1" applyAlignment="1">
      <alignment horizontal="center" vertical="center" wrapText="1"/>
    </xf>
    <xf numFmtId="0" fontId="1" fillId="3" borderId="9" xfId="3" applyFont="1" applyFill="1" applyBorder="1" applyAlignment="1">
      <alignment vertical="center" wrapText="1"/>
    </xf>
    <xf numFmtId="0" fontId="22" fillId="3" borderId="119" xfId="29" applyFont="1" applyFill="1" applyBorder="1" applyAlignment="1">
      <alignment horizontal="center" vertical="center" wrapText="1"/>
    </xf>
    <xf numFmtId="0" fontId="22" fillId="3" borderId="1" xfId="29" applyFont="1" applyFill="1" applyBorder="1" applyAlignment="1">
      <alignment vertical="center" wrapText="1"/>
    </xf>
    <xf numFmtId="0" fontId="22" fillId="3" borderId="110" xfId="29" applyFont="1" applyFill="1" applyBorder="1" applyAlignment="1">
      <alignment vertical="center" wrapText="1"/>
    </xf>
    <xf numFmtId="4" fontId="22" fillId="3" borderId="135" xfId="29" applyNumberFormat="1" applyFont="1" applyFill="1" applyBorder="1" applyAlignment="1">
      <alignment vertical="center" wrapText="1"/>
    </xf>
    <xf numFmtId="193" fontId="1" fillId="3" borderId="113" xfId="3" applyNumberFormat="1" applyFont="1" applyFill="1" applyBorder="1" applyAlignment="1">
      <alignment horizontal="center" vertical="center" wrapText="1"/>
    </xf>
    <xf numFmtId="9" fontId="1" fillId="3" borderId="118" xfId="3" applyNumberFormat="1" applyFont="1" applyFill="1" applyBorder="1" applyAlignment="1">
      <alignment horizontal="center" vertical="center" wrapText="1"/>
    </xf>
    <xf numFmtId="4" fontId="1" fillId="3" borderId="113" xfId="3" applyNumberFormat="1" applyFont="1" applyFill="1" applyBorder="1" applyAlignment="1">
      <alignment horizontal="center" vertical="center" wrapText="1"/>
    </xf>
    <xf numFmtId="10" fontId="1" fillId="3" borderId="118" xfId="3" applyNumberFormat="1" applyFont="1" applyFill="1" applyBorder="1" applyAlignment="1">
      <alignment horizontal="center" vertical="center" wrapText="1"/>
    </xf>
    <xf numFmtId="172" fontId="1" fillId="3" borderId="118" xfId="3" applyNumberFormat="1" applyFont="1" applyFill="1" applyBorder="1" applyAlignment="1">
      <alignment horizontal="center" vertical="center" wrapText="1"/>
    </xf>
    <xf numFmtId="0" fontId="1" fillId="3" borderId="136" xfId="3" applyFont="1" applyFill="1" applyBorder="1" applyAlignment="1">
      <alignment vertical="center" wrapText="1"/>
    </xf>
    <xf numFmtId="0" fontId="0" fillId="3" borderId="0" xfId="0" applyFill="1"/>
    <xf numFmtId="0" fontId="5" fillId="3" borderId="119" xfId="3" applyFont="1" applyFill="1" applyBorder="1" applyAlignment="1">
      <alignment horizontal="center" vertical="center" wrapText="1"/>
    </xf>
    <xf numFmtId="0" fontId="5" fillId="3" borderId="113" xfId="3" applyFont="1" applyFill="1" applyBorder="1" applyAlignment="1">
      <alignment horizontal="center" vertical="center" wrapText="1"/>
    </xf>
    <xf numFmtId="0" fontId="5" fillId="3" borderId="110" xfId="3" applyFont="1" applyFill="1" applyBorder="1" applyAlignment="1">
      <alignment vertical="center" wrapText="1"/>
    </xf>
    <xf numFmtId="4" fontId="5" fillId="3" borderId="113" xfId="3" applyNumberFormat="1" applyFont="1" applyFill="1" applyBorder="1" applyAlignment="1">
      <alignment horizontal="center" vertical="center" wrapText="1"/>
    </xf>
    <xf numFmtId="49" fontId="5" fillId="3" borderId="113" xfId="3" applyNumberFormat="1" applyFont="1" applyFill="1" applyBorder="1" applyAlignment="1">
      <alignment horizontal="center" vertical="center" wrapText="1"/>
    </xf>
    <xf numFmtId="0" fontId="5" fillId="3" borderId="113" xfId="3" applyFont="1" applyFill="1" applyBorder="1" applyAlignment="1">
      <alignment vertical="center" wrapText="1"/>
    </xf>
    <xf numFmtId="0" fontId="5" fillId="3" borderId="113" xfId="3" applyFont="1" applyFill="1" applyBorder="1" applyAlignment="1">
      <alignment horizontal="left" vertical="center" wrapText="1"/>
    </xf>
    <xf numFmtId="10" fontId="5" fillId="3" borderId="113" xfId="3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7" fillId="0" borderId="0" xfId="0" applyFont="1" applyFill="1"/>
    <xf numFmtId="0" fontId="62" fillId="0" borderId="113" xfId="0" applyFont="1" applyBorder="1" applyAlignment="1">
      <alignment horizontal="center" vertical="center" wrapText="1"/>
    </xf>
    <xf numFmtId="0" fontId="143" fillId="0" borderId="113" xfId="0" applyFont="1" applyFill="1" applyBorder="1" applyAlignment="1">
      <alignment horizontal="center" vertical="top" wrapText="1"/>
    </xf>
    <xf numFmtId="0" fontId="143" fillId="0" borderId="0" xfId="0" applyFont="1" applyFill="1"/>
    <xf numFmtId="0" fontId="1" fillId="0" borderId="113" xfId="0" applyFont="1" applyBorder="1" applyAlignment="1">
      <alignment horizontal="center" vertical="center" wrapText="1"/>
    </xf>
    <xf numFmtId="0" fontId="1" fillId="0" borderId="113" xfId="0" applyFont="1" applyFill="1" applyBorder="1" applyAlignment="1">
      <alignment horizontal="left" vertical="top" wrapText="1"/>
    </xf>
    <xf numFmtId="0" fontId="1" fillId="0" borderId="113" xfId="0" applyFont="1" applyFill="1" applyBorder="1" applyAlignment="1">
      <alignment horizontal="center" vertical="top" wrapText="1"/>
    </xf>
    <xf numFmtId="0" fontId="1" fillId="0" borderId="113" xfId="0" applyFont="1" applyBorder="1" applyAlignment="1">
      <alignment horizontal="left" vertical="center" wrapText="1"/>
    </xf>
    <xf numFmtId="167" fontId="1" fillId="0" borderId="113" xfId="0" applyNumberFormat="1" applyFont="1" applyFill="1" applyBorder="1" applyAlignment="1">
      <alignment horizontal="center" vertical="top" wrapText="1"/>
    </xf>
    <xf numFmtId="0" fontId="1" fillId="0" borderId="113" xfId="0" applyFont="1" applyBorder="1" applyAlignment="1">
      <alignment horizontal="center" vertical="top" wrapText="1"/>
    </xf>
    <xf numFmtId="0" fontId="139" fillId="0" borderId="113" xfId="0" applyFont="1" applyFill="1" applyBorder="1" applyAlignment="1">
      <alignment horizontal="center" vertical="center" wrapText="1"/>
    </xf>
    <xf numFmtId="0" fontId="1" fillId="0" borderId="113" xfId="0" applyFont="1" applyBorder="1" applyAlignment="1">
      <alignment horizontal="center" vertical="center"/>
    </xf>
    <xf numFmtId="175" fontId="1" fillId="0" borderId="113" xfId="0" applyNumberFormat="1" applyFont="1" applyFill="1" applyBorder="1" applyAlignment="1">
      <alignment horizontal="center" vertical="center" wrapText="1"/>
    </xf>
    <xf numFmtId="170" fontId="1" fillId="0" borderId="113" xfId="0" applyNumberFormat="1" applyFont="1" applyBorder="1" applyAlignment="1">
      <alignment horizontal="center" vertical="center" wrapText="1"/>
    </xf>
    <xf numFmtId="167" fontId="1" fillId="0" borderId="113" xfId="0" applyNumberFormat="1" applyFont="1" applyBorder="1" applyAlignment="1">
      <alignment horizontal="center" vertical="center" wrapText="1"/>
    </xf>
    <xf numFmtId="3" fontId="1" fillId="0" borderId="113" xfId="0" applyNumberFormat="1" applyFont="1" applyBorder="1" applyAlignment="1">
      <alignment horizontal="center" vertical="center" wrapText="1"/>
    </xf>
    <xf numFmtId="0" fontId="139" fillId="0" borderId="113" xfId="0" applyFont="1" applyFill="1" applyBorder="1" applyAlignment="1">
      <alignment horizontal="center" vertical="top" wrapText="1"/>
    </xf>
    <xf numFmtId="4" fontId="22" fillId="0" borderId="113" xfId="6" applyNumberFormat="1" applyFont="1" applyBorder="1" applyAlignment="1">
      <alignment horizontal="center" vertical="center" wrapText="1"/>
    </xf>
    <xf numFmtId="4" fontId="144" fillId="0" borderId="113" xfId="6" applyNumberFormat="1" applyFont="1" applyBorder="1" applyAlignment="1">
      <alignment horizontal="center" vertical="center" wrapText="1"/>
    </xf>
    <xf numFmtId="0" fontId="15" fillId="0" borderId="113" xfId="0" applyFont="1" applyBorder="1" applyAlignment="1">
      <alignment horizontal="center"/>
    </xf>
    <xf numFmtId="4" fontId="5" fillId="3" borderId="118" xfId="3" applyNumberFormat="1" applyFont="1" applyFill="1" applyBorder="1" applyAlignment="1">
      <alignment horizontal="center" vertical="center" wrapText="1"/>
    </xf>
    <xf numFmtId="194" fontId="5" fillId="3" borderId="118" xfId="3" applyNumberFormat="1" applyFont="1" applyFill="1" applyBorder="1" applyAlignment="1">
      <alignment horizontal="center" vertical="center" wrapText="1"/>
    </xf>
    <xf numFmtId="3" fontId="21" fillId="3" borderId="113" xfId="3" applyNumberFormat="1" applyFont="1" applyFill="1" applyBorder="1" applyAlignment="1">
      <alignment horizontal="center" vertical="center" wrapText="1"/>
    </xf>
    <xf numFmtId="0" fontId="22" fillId="3" borderId="113" xfId="3" applyFont="1" applyFill="1" applyBorder="1" applyAlignment="1">
      <alignment horizontal="center" vertical="center" wrapText="1"/>
    </xf>
    <xf numFmtId="4" fontId="1" fillId="3" borderId="41" xfId="3" applyNumberFormat="1" applyFont="1" applyFill="1" applyBorder="1" applyAlignment="1">
      <alignment horizontal="center" vertical="center" wrapText="1"/>
    </xf>
    <xf numFmtId="4" fontId="9" fillId="0" borderId="113" xfId="0" applyNumberFormat="1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center" vertical="center" wrapText="1"/>
    </xf>
    <xf numFmtId="0" fontId="16" fillId="0" borderId="0" xfId="0" applyFont="1" applyAlignment="1">
      <alignment wrapText="1"/>
    </xf>
    <xf numFmtId="0" fontId="16" fillId="0" borderId="113" xfId="0" applyFont="1" applyBorder="1" applyAlignment="1">
      <alignment horizontal="left" vertical="top" wrapText="1"/>
    </xf>
    <xf numFmtId="0" fontId="16" fillId="52" borderId="113" xfId="0" applyFont="1" applyFill="1" applyBorder="1" applyAlignment="1">
      <alignment horizontal="center" vertical="center"/>
    </xf>
    <xf numFmtId="0" fontId="16" fillId="52" borderId="113" xfId="0" applyFont="1" applyFill="1" applyBorder="1" applyAlignment="1"/>
    <xf numFmtId="3" fontId="16" fillId="0" borderId="113" xfId="0" applyNumberFormat="1" applyFont="1" applyBorder="1" applyAlignment="1">
      <alignment horizontal="left" vertical="top" wrapText="1"/>
    </xf>
    <xf numFmtId="193" fontId="16" fillId="0" borderId="113" xfId="0" applyNumberFormat="1" applyFont="1" applyBorder="1" applyAlignment="1">
      <alignment horizontal="left" vertical="top" wrapText="1"/>
    </xf>
    <xf numFmtId="0" fontId="16" fillId="52" borderId="113" xfId="0" applyFont="1" applyFill="1" applyBorder="1" applyAlignment="1">
      <alignment vertical="center" wrapText="1"/>
    </xf>
    <xf numFmtId="3" fontId="16" fillId="0" borderId="0" xfId="0" applyNumberFormat="1" applyFont="1" applyAlignment="1">
      <alignment horizontal="right" vertical="top" wrapText="1"/>
    </xf>
    <xf numFmtId="0" fontId="16" fillId="0" borderId="0" xfId="0" applyFont="1" applyAlignment="1">
      <alignment horizontal="left" vertical="top" wrapText="1"/>
    </xf>
    <xf numFmtId="0" fontId="7" fillId="0" borderId="0" xfId="0" applyFont="1" applyAlignment="1">
      <alignment horizontal="left" vertical="top"/>
    </xf>
    <xf numFmtId="0" fontId="13" fillId="0" borderId="0" xfId="0" applyFont="1" applyAlignment="1"/>
    <xf numFmtId="4" fontId="13" fillId="0" borderId="0" xfId="0" applyNumberFormat="1" applyFont="1" applyAlignment="1"/>
    <xf numFmtId="0" fontId="4" fillId="0" borderId="0" xfId="6" applyFont="1" applyAlignment="1">
      <alignment horizontal="left"/>
    </xf>
    <xf numFmtId="1" fontId="4" fillId="0" borderId="0" xfId="0" applyNumberFormat="1" applyFont="1" applyAlignment="1">
      <alignment horizontal="left" wrapText="1"/>
    </xf>
    <xf numFmtId="0" fontId="4" fillId="0" borderId="0" xfId="6" applyFont="1" applyFill="1" applyAlignment="1">
      <alignment horizontal="left"/>
    </xf>
    <xf numFmtId="0" fontId="146" fillId="0" borderId="0" xfId="0" applyFont="1" applyAlignment="1"/>
    <xf numFmtId="4" fontId="146" fillId="0" borderId="0" xfId="0" applyNumberFormat="1" applyFont="1" applyAlignment="1"/>
    <xf numFmtId="4" fontId="16" fillId="0" borderId="0" xfId="0" applyNumberFormat="1" applyFont="1" applyAlignment="1"/>
    <xf numFmtId="3" fontId="16" fillId="0" borderId="0" xfId="0" applyNumberFormat="1" applyFont="1" applyAlignment="1">
      <alignment horizontal="center"/>
    </xf>
    <xf numFmtId="0" fontId="15" fillId="0" borderId="0" xfId="0" applyFont="1" applyAlignment="1">
      <alignment horizontal="right"/>
    </xf>
    <xf numFmtId="49" fontId="22" fillId="0" borderId="0" xfId="0" applyNumberFormat="1" applyFont="1" applyAlignment="1">
      <alignment horizontal="left" vertical="top"/>
    </xf>
    <xf numFmtId="0" fontId="1" fillId="0" borderId="0" xfId="16" applyFont="1" applyBorder="1" applyAlignment="1">
      <alignment horizontal="right" wrapText="1"/>
    </xf>
    <xf numFmtId="49" fontId="22" fillId="3" borderId="113" xfId="3" applyNumberFormat="1" applyFont="1" applyFill="1" applyBorder="1" applyAlignment="1">
      <alignment horizontal="center" vertical="center" wrapText="1"/>
    </xf>
    <xf numFmtId="1" fontId="22" fillId="3" borderId="113" xfId="3" applyNumberFormat="1" applyFont="1" applyFill="1" applyBorder="1" applyAlignment="1">
      <alignment horizontal="center" vertical="center" wrapText="1"/>
    </xf>
    <xf numFmtId="0" fontId="147" fillId="0" borderId="0" xfId="0" applyFont="1"/>
    <xf numFmtId="0" fontId="148" fillId="0" borderId="0" xfId="0" applyFont="1"/>
    <xf numFmtId="49" fontId="18" fillId="3" borderId="113" xfId="3" applyNumberFormat="1" applyFont="1" applyFill="1" applyBorder="1" applyAlignment="1">
      <alignment horizontal="center" vertical="center" wrapText="1"/>
    </xf>
    <xf numFmtId="10" fontId="18" fillId="3" borderId="113" xfId="3" applyNumberFormat="1" applyFont="1" applyFill="1" applyBorder="1" applyAlignment="1">
      <alignment horizontal="center" vertical="center" wrapText="1"/>
    </xf>
    <xf numFmtId="4" fontId="144" fillId="3" borderId="113" xfId="3" applyNumberFormat="1" applyFont="1" applyFill="1" applyBorder="1" applyAlignment="1">
      <alignment horizontal="center" vertical="center" wrapText="1"/>
    </xf>
    <xf numFmtId="0" fontId="18" fillId="0" borderId="113" xfId="3" applyFont="1" applyBorder="1" applyAlignment="1"/>
    <xf numFmtId="4" fontId="18" fillId="0" borderId="113" xfId="3" applyNumberFormat="1" applyFont="1" applyBorder="1" applyAlignment="1">
      <alignment horizontal="center"/>
    </xf>
    <xf numFmtId="0" fontId="140" fillId="0" borderId="0" xfId="0" applyFont="1"/>
    <xf numFmtId="0" fontId="4" fillId="0" borderId="0" xfId="1" applyFont="1" applyFill="1" applyBorder="1" applyAlignment="1">
      <alignment horizontal="left" vertical="top" wrapText="1"/>
    </xf>
    <xf numFmtId="0" fontId="16" fillId="0" borderId="0" xfId="0" applyFont="1" applyAlignment="1">
      <alignment horizontal="justify" vertical="center" wrapText="1"/>
    </xf>
    <xf numFmtId="0" fontId="21" fillId="0" borderId="0" xfId="0" applyFont="1" applyAlignment="1">
      <alignment horizontal="center" vertical="center"/>
    </xf>
    <xf numFmtId="0" fontId="16" fillId="0" borderId="111" xfId="0" applyFont="1" applyBorder="1" applyAlignment="1">
      <alignment horizontal="center" vertical="center" wrapText="1"/>
    </xf>
    <xf numFmtId="0" fontId="16" fillId="0" borderId="114" xfId="0" applyFont="1" applyBorder="1" applyAlignment="1">
      <alignment horizontal="center" vertical="center" wrapText="1"/>
    </xf>
    <xf numFmtId="0" fontId="70" fillId="0" borderId="0" xfId="0" applyFont="1" applyAlignment="1">
      <alignment horizontal="justify" vertical="top" wrapText="1"/>
    </xf>
    <xf numFmtId="0" fontId="70" fillId="0" borderId="0" xfId="0" applyFont="1" applyAlignment="1">
      <alignment horizontal="justify" vertical="top"/>
    </xf>
    <xf numFmtId="0" fontId="16" fillId="0" borderId="113" xfId="0" applyFont="1" applyBorder="1" applyAlignment="1">
      <alignment horizontal="center" vertical="center" wrapText="1"/>
    </xf>
    <xf numFmtId="3" fontId="60" fillId="0" borderId="0" xfId="0" applyNumberFormat="1" applyFont="1" applyBorder="1" applyAlignment="1">
      <alignment horizontal="left" vertical="top" wrapText="1"/>
    </xf>
    <xf numFmtId="0" fontId="57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4" fillId="7" borderId="113" xfId="0" applyFont="1" applyFill="1" applyBorder="1" applyAlignment="1">
      <alignment horizontal="left" vertical="center" wrapText="1"/>
    </xf>
    <xf numFmtId="0" fontId="51" fillId="3" borderId="0" xfId="0" applyFont="1" applyFill="1" applyBorder="1" applyAlignment="1">
      <alignment horizontal="left" vertical="top" wrapText="1"/>
    </xf>
    <xf numFmtId="0" fontId="4" fillId="3" borderId="136" xfId="0" applyFont="1" applyFill="1" applyBorder="1" applyAlignment="1">
      <alignment horizontal="left" vertical="center" wrapText="1"/>
    </xf>
    <xf numFmtId="0" fontId="4" fillId="3" borderId="135" xfId="0" applyFont="1" applyFill="1" applyBorder="1" applyAlignment="1">
      <alignment horizontal="left" vertical="center" wrapText="1"/>
    </xf>
    <xf numFmtId="0" fontId="4" fillId="3" borderId="113" xfId="0" applyFont="1" applyFill="1" applyBorder="1" applyAlignment="1">
      <alignment horizontal="center" vertical="center" wrapText="1"/>
    </xf>
    <xf numFmtId="0" fontId="1" fillId="3" borderId="0" xfId="1" applyFont="1" applyFill="1" applyAlignment="1">
      <alignment horizontal="left" vertical="center" wrapText="1"/>
    </xf>
    <xf numFmtId="0" fontId="5" fillId="3" borderId="0" xfId="0" applyFont="1" applyFill="1" applyAlignment="1">
      <alignment horizontal="center" vertical="center" wrapText="1"/>
    </xf>
    <xf numFmtId="0" fontId="7" fillId="3" borderId="113" xfId="0" applyFont="1" applyFill="1" applyBorder="1" applyAlignment="1">
      <alignment horizontal="right" vertical="center" wrapText="1"/>
    </xf>
    <xf numFmtId="44" fontId="12" fillId="3" borderId="0" xfId="12" applyFont="1" applyFill="1" applyBorder="1" applyAlignment="1">
      <alignment horizontal="left" vertical="center" wrapText="1"/>
    </xf>
    <xf numFmtId="0" fontId="12" fillId="3" borderId="136" xfId="0" applyFont="1" applyFill="1" applyBorder="1" applyAlignment="1">
      <alignment horizontal="left" vertical="center" wrapText="1"/>
    </xf>
    <xf numFmtId="0" fontId="12" fillId="3" borderId="135" xfId="0" applyFont="1" applyFill="1" applyBorder="1" applyAlignment="1">
      <alignment horizontal="left" vertical="center" wrapText="1"/>
    </xf>
    <xf numFmtId="0" fontId="1" fillId="4" borderId="2" xfId="3" applyFont="1" applyFill="1" applyBorder="1" applyAlignment="1">
      <alignment horizontal="center" vertical="center" wrapText="1" shrinkToFit="1"/>
    </xf>
    <xf numFmtId="0" fontId="22" fillId="0" borderId="3" xfId="3" applyFont="1" applyFill="1" applyBorder="1" applyAlignment="1">
      <alignment horizontal="center" vertical="center" wrapText="1" shrinkToFit="1"/>
    </xf>
    <xf numFmtId="0" fontId="22" fillId="0" borderId="5" xfId="3" applyFont="1" applyFill="1" applyBorder="1" applyAlignment="1">
      <alignment horizontal="center" vertical="center" wrapText="1" shrinkToFit="1"/>
    </xf>
    <xf numFmtId="0" fontId="22" fillId="0" borderId="4" xfId="3" applyFont="1" applyFill="1" applyBorder="1" applyAlignment="1">
      <alignment horizontal="center" vertical="center" wrapText="1" shrinkToFit="1"/>
    </xf>
    <xf numFmtId="0" fontId="22" fillId="0" borderId="2" xfId="0" applyFont="1" applyFill="1" applyBorder="1" applyAlignment="1">
      <alignment horizontal="left" vertical="center" wrapText="1"/>
    </xf>
    <xf numFmtId="0" fontId="22" fillId="0" borderId="2" xfId="3" applyFont="1" applyFill="1" applyBorder="1" applyAlignment="1">
      <alignment horizontal="left" vertical="center" wrapText="1" shrinkToFit="1"/>
    </xf>
    <xf numFmtId="0" fontId="22" fillId="0" borderId="2" xfId="3" applyFont="1" applyFill="1" applyBorder="1" applyAlignment="1">
      <alignment horizontal="right" vertical="center" wrapText="1" shrinkToFit="1"/>
    </xf>
    <xf numFmtId="2" fontId="1" fillId="0" borderId="2" xfId="3" applyNumberFormat="1" applyFont="1" applyFill="1" applyBorder="1" applyAlignment="1">
      <alignment horizontal="left" vertical="center" wrapText="1" shrinkToFit="1"/>
    </xf>
    <xf numFmtId="0" fontId="5" fillId="0" borderId="0" xfId="3" applyFont="1" applyAlignment="1">
      <alignment horizontal="left"/>
    </xf>
    <xf numFmtId="0" fontId="5" fillId="0" borderId="0" xfId="10" applyFont="1" applyBorder="1" applyAlignment="1">
      <alignment horizontal="left" vertical="center" wrapText="1"/>
    </xf>
    <xf numFmtId="0" fontId="9" fillId="0" borderId="0" xfId="10" applyFont="1" applyBorder="1" applyAlignment="1">
      <alignment horizontal="left"/>
    </xf>
    <xf numFmtId="0" fontId="5" fillId="0" borderId="0" xfId="3" applyFont="1" applyAlignment="1">
      <alignment horizontal="left" vertical="top"/>
    </xf>
    <xf numFmtId="0" fontId="1" fillId="0" borderId="2" xfId="3" applyFont="1" applyFill="1" applyBorder="1" applyAlignment="1">
      <alignment horizontal="center" vertical="center" wrapText="1" shrinkToFit="1"/>
    </xf>
    <xf numFmtId="0" fontId="26" fillId="0" borderId="2" xfId="0" applyFont="1" applyFill="1" applyBorder="1" applyAlignment="1">
      <alignment horizontal="left" wrapText="1"/>
    </xf>
    <xf numFmtId="0" fontId="22" fillId="0" borderId="0" xfId="3" applyFont="1" applyFill="1" applyBorder="1" applyAlignment="1">
      <alignment horizontal="center" vertical="center" wrapText="1" shrinkToFit="1"/>
    </xf>
    <xf numFmtId="0" fontId="22" fillId="0" borderId="0" xfId="3" applyFont="1" applyFill="1" applyBorder="1" applyAlignment="1">
      <alignment horizontal="center" vertical="top" wrapText="1" shrinkToFit="1"/>
    </xf>
    <xf numFmtId="0" fontId="26" fillId="0" borderId="2" xfId="3" applyFont="1" applyFill="1" applyBorder="1" applyAlignment="1">
      <alignment horizontal="left" vertical="center" wrapText="1" shrinkToFit="1"/>
    </xf>
    <xf numFmtId="0" fontId="5" fillId="0" borderId="47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 vertical="center" wrapText="1"/>
    </xf>
    <xf numFmtId="0" fontId="5" fillId="0" borderId="71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9" fillId="0" borderId="0" xfId="0" applyFont="1" applyBorder="1" applyAlignment="1">
      <alignment horizontal="left" vertical="top" wrapText="1"/>
    </xf>
    <xf numFmtId="0" fontId="5" fillId="0" borderId="0" xfId="10" applyFont="1" applyBorder="1" applyAlignment="1">
      <alignment horizontal="left" vertical="top" wrapText="1"/>
    </xf>
    <xf numFmtId="0" fontId="9" fillId="0" borderId="0" xfId="10" applyFont="1" applyBorder="1" applyAlignment="1">
      <alignment horizontal="right"/>
    </xf>
    <xf numFmtId="0" fontId="5" fillId="0" borderId="86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40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5" fillId="0" borderId="38" xfId="3" applyFont="1" applyFill="1" applyBorder="1" applyAlignment="1">
      <alignment horizontal="left" wrapText="1"/>
    </xf>
    <xf numFmtId="0" fontId="5" fillId="0" borderId="39" xfId="3" applyFont="1" applyFill="1" applyBorder="1" applyAlignment="1">
      <alignment horizontal="left" wrapText="1"/>
    </xf>
    <xf numFmtId="0" fontId="5" fillId="0" borderId="40" xfId="3" applyFont="1" applyFill="1" applyBorder="1" applyAlignment="1">
      <alignment horizontal="left" wrapText="1"/>
    </xf>
    <xf numFmtId="0" fontId="47" fillId="0" borderId="38" xfId="0" applyFont="1" applyBorder="1" applyAlignment="1">
      <alignment horizontal="left" vertical="center" wrapText="1"/>
    </xf>
    <xf numFmtId="0" fontId="47" fillId="0" borderId="39" xfId="0" applyFont="1" applyBorder="1" applyAlignment="1">
      <alignment horizontal="left" vertical="center" wrapText="1"/>
    </xf>
    <xf numFmtId="0" fontId="47" fillId="0" borderId="104" xfId="0" applyFont="1" applyBorder="1" applyAlignment="1">
      <alignment horizontal="left" vertical="center" wrapText="1"/>
    </xf>
    <xf numFmtId="0" fontId="47" fillId="0" borderId="43" xfId="0" applyFont="1" applyBorder="1" applyAlignment="1">
      <alignment wrapText="1"/>
    </xf>
    <xf numFmtId="0" fontId="47" fillId="0" borderId="39" xfId="0" applyFont="1" applyBorder="1" applyAlignment="1">
      <alignment wrapText="1"/>
    </xf>
    <xf numFmtId="0" fontId="47" fillId="0" borderId="40" xfId="0" applyFont="1" applyBorder="1" applyAlignment="1">
      <alignment wrapText="1"/>
    </xf>
    <xf numFmtId="0" fontId="47" fillId="0" borderId="38" xfId="0" applyFont="1" applyBorder="1" applyAlignment="1">
      <alignment horizontal="center"/>
    </xf>
    <xf numFmtId="0" fontId="47" fillId="0" borderId="39" xfId="0" applyFont="1" applyBorder="1" applyAlignment="1">
      <alignment horizontal="center"/>
    </xf>
    <xf numFmtId="0" fontId="47" fillId="0" borderId="40" xfId="0" applyFont="1" applyBorder="1" applyAlignment="1">
      <alignment horizontal="center"/>
    </xf>
    <xf numFmtId="0" fontId="47" fillId="0" borderId="30" xfId="0" applyFont="1" applyBorder="1" applyAlignment="1">
      <alignment wrapText="1"/>
    </xf>
    <xf numFmtId="0" fontId="47" fillId="0" borderId="31" xfId="0" applyFont="1" applyBorder="1" applyAlignment="1">
      <alignment wrapText="1"/>
    </xf>
    <xf numFmtId="0" fontId="47" fillId="0" borderId="32" xfId="0" applyFont="1" applyBorder="1" applyAlignment="1">
      <alignment wrapText="1"/>
    </xf>
    <xf numFmtId="0" fontId="47" fillId="0" borderId="30" xfId="0" applyFont="1" applyBorder="1" applyAlignment="1">
      <alignment horizontal="center"/>
    </xf>
    <xf numFmtId="0" fontId="47" fillId="0" borderId="31" xfId="0" applyFont="1" applyBorder="1" applyAlignment="1">
      <alignment horizontal="center"/>
    </xf>
    <xf numFmtId="0" fontId="47" fillId="0" borderId="32" xfId="0" applyFont="1" applyBorder="1" applyAlignment="1">
      <alignment horizontal="center"/>
    </xf>
    <xf numFmtId="0" fontId="47" fillId="0" borderId="3" xfId="0" applyFont="1" applyBorder="1" applyAlignment="1">
      <alignment wrapText="1"/>
    </xf>
    <xf numFmtId="0" fontId="47" fillId="0" borderId="5" xfId="0" applyFont="1" applyBorder="1" applyAlignment="1">
      <alignment wrapText="1"/>
    </xf>
    <xf numFmtId="0" fontId="47" fillId="0" borderId="44" xfId="0" applyFont="1" applyBorder="1" applyAlignment="1">
      <alignment wrapText="1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49" fontId="5" fillId="0" borderId="85" xfId="0" applyNumberFormat="1" applyFont="1" applyBorder="1" applyAlignment="1">
      <alignment horizontal="center"/>
    </xf>
    <xf numFmtId="49" fontId="5" fillId="0" borderId="83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81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82" xfId="0" applyFont="1" applyBorder="1" applyAlignment="1">
      <alignment horizontal="center" vertical="center"/>
    </xf>
    <xf numFmtId="1" fontId="5" fillId="0" borderId="34" xfId="0" applyNumberFormat="1" applyFont="1" applyBorder="1" applyAlignment="1">
      <alignment horizontal="left"/>
    </xf>
    <xf numFmtId="1" fontId="5" fillId="0" borderId="18" xfId="0" applyNumberFormat="1" applyFont="1" applyBorder="1" applyAlignment="1">
      <alignment horizontal="left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81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82" xfId="0" applyFont="1" applyBorder="1" applyAlignment="1">
      <alignment horizontal="center" vertical="center" wrapText="1"/>
    </xf>
    <xf numFmtId="1" fontId="5" fillId="0" borderId="85" xfId="0" applyNumberFormat="1" applyFont="1" applyBorder="1" applyAlignment="1">
      <alignment horizontal="left" vertical="center"/>
    </xf>
    <xf numFmtId="1" fontId="5" fillId="0" borderId="18" xfId="0" applyNumberFormat="1" applyFont="1" applyBorder="1" applyAlignment="1">
      <alignment horizontal="left" vertical="center"/>
    </xf>
    <xf numFmtId="0" fontId="46" fillId="0" borderId="38" xfId="3" applyFont="1" applyFill="1" applyBorder="1" applyAlignment="1">
      <alignment horizontal="left" wrapText="1"/>
    </xf>
    <xf numFmtId="0" fontId="46" fillId="0" borderId="39" xfId="3" applyFont="1" applyFill="1" applyBorder="1" applyAlignment="1">
      <alignment horizontal="left" wrapText="1"/>
    </xf>
    <xf numFmtId="0" fontId="46" fillId="0" borderId="40" xfId="3" applyFont="1" applyFill="1" applyBorder="1" applyAlignment="1">
      <alignment horizontal="left" wrapText="1"/>
    </xf>
    <xf numFmtId="0" fontId="5" fillId="0" borderId="38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104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left" wrapText="1"/>
    </xf>
    <xf numFmtId="0" fontId="5" fillId="0" borderId="55" xfId="0" applyFont="1" applyBorder="1" applyAlignment="1">
      <alignment horizontal="left" wrapText="1"/>
    </xf>
    <xf numFmtId="0" fontId="5" fillId="0" borderId="79" xfId="0" applyFont="1" applyBorder="1" applyAlignment="1">
      <alignment horizontal="left" wrapText="1"/>
    </xf>
    <xf numFmtId="0" fontId="9" fillId="0" borderId="14" xfId="0" applyFont="1" applyBorder="1" applyAlignment="1">
      <alignment horizontal="center" vertical="center"/>
    </xf>
    <xf numFmtId="49" fontId="5" fillId="0" borderId="63" xfId="0" applyNumberFormat="1" applyFont="1" applyBorder="1" applyAlignment="1">
      <alignment horizontal="center"/>
    </xf>
    <xf numFmtId="49" fontId="5" fillId="0" borderId="10" xfId="0" applyNumberFormat="1" applyFont="1" applyBorder="1" applyAlignment="1">
      <alignment horizontal="center"/>
    </xf>
    <xf numFmtId="0" fontId="47" fillId="0" borderId="33" xfId="0" applyFont="1" applyBorder="1" applyAlignment="1">
      <alignment horizontal="center"/>
    </xf>
    <xf numFmtId="49" fontId="5" fillId="0" borderId="29" xfId="0" applyNumberFormat="1" applyFont="1" applyBorder="1" applyAlignment="1">
      <alignment horizontal="center"/>
    </xf>
    <xf numFmtId="49" fontId="5" fillId="0" borderId="35" xfId="0" applyNumberFormat="1" applyFont="1" applyBorder="1" applyAlignment="1">
      <alignment horizontal="center"/>
    </xf>
    <xf numFmtId="49" fontId="5" fillId="0" borderId="29" xfId="0" applyNumberFormat="1" applyFont="1" applyBorder="1" applyAlignment="1">
      <alignment horizontal="center" vertical="center"/>
    </xf>
    <xf numFmtId="49" fontId="5" fillId="0" borderId="35" xfId="0" applyNumberFormat="1" applyFont="1" applyBorder="1" applyAlignment="1">
      <alignment horizontal="center" vertical="center"/>
    </xf>
    <xf numFmtId="0" fontId="46" fillId="0" borderId="56" xfId="0" applyFont="1" applyBorder="1" applyAlignment="1">
      <alignment horizontal="center"/>
    </xf>
    <xf numFmtId="0" fontId="46" fillId="0" borderId="57" xfId="0" applyFont="1" applyBorder="1" applyAlignment="1">
      <alignment horizontal="center"/>
    </xf>
    <xf numFmtId="0" fontId="46" fillId="0" borderId="69" xfId="0" applyFont="1" applyBorder="1" applyAlignment="1">
      <alignment horizontal="center"/>
    </xf>
    <xf numFmtId="0" fontId="5" fillId="0" borderId="38" xfId="0" applyFont="1" applyBorder="1" applyAlignment="1">
      <alignment horizontal="left" vertical="center" wrapText="1"/>
    </xf>
    <xf numFmtId="0" fontId="5" fillId="0" borderId="39" xfId="0" applyFont="1" applyBorder="1" applyAlignment="1">
      <alignment horizontal="left" vertical="center" wrapText="1"/>
    </xf>
    <xf numFmtId="0" fontId="5" fillId="0" borderId="104" xfId="0" applyFont="1" applyBorder="1" applyAlignment="1">
      <alignment horizontal="left" vertical="center" wrapText="1"/>
    </xf>
    <xf numFmtId="49" fontId="5" fillId="0" borderId="24" xfId="0" applyNumberFormat="1" applyFont="1" applyBorder="1" applyAlignment="1">
      <alignment horizontal="center" vertical="center"/>
    </xf>
    <xf numFmtId="0" fontId="5" fillId="0" borderId="16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1" fontId="5" fillId="0" borderId="83" xfId="0" applyNumberFormat="1" applyFont="1" applyBorder="1" applyAlignment="1">
      <alignment horizontal="left" vertical="center"/>
    </xf>
    <xf numFmtId="0" fontId="21" fillId="0" borderId="0" xfId="3" applyFont="1" applyFill="1" applyBorder="1" applyAlignment="1">
      <alignment horizontal="center" vertical="center" wrapText="1" shrinkToFit="1"/>
    </xf>
    <xf numFmtId="0" fontId="21" fillId="0" borderId="0" xfId="3" applyFont="1" applyFill="1" applyBorder="1" applyAlignment="1">
      <alignment horizontal="center" vertical="top" wrapText="1" shrinkToFit="1"/>
    </xf>
    <xf numFmtId="0" fontId="5" fillId="0" borderId="27" xfId="0" applyFont="1" applyBorder="1" applyAlignment="1">
      <alignment horizontal="left" wrapText="1"/>
    </xf>
    <xf numFmtId="0" fontId="5" fillId="0" borderId="14" xfId="0" applyFont="1" applyBorder="1" applyAlignment="1">
      <alignment horizontal="left" wrapText="1"/>
    </xf>
    <xf numFmtId="0" fontId="5" fillId="0" borderId="28" xfId="0" applyFont="1" applyBorder="1" applyAlignment="1">
      <alignment horizontal="left" wrapText="1"/>
    </xf>
    <xf numFmtId="0" fontId="5" fillId="0" borderId="2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0" fontId="21" fillId="0" borderId="41" xfId="0" applyFont="1" applyBorder="1" applyAlignment="1">
      <alignment horizontal="center"/>
    </xf>
    <xf numFmtId="0" fontId="5" fillId="0" borderId="25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46" fillId="0" borderId="25" xfId="0" applyFont="1" applyBorder="1" applyAlignment="1">
      <alignment horizontal="center" vertical="top"/>
    </xf>
    <xf numFmtId="0" fontId="46" fillId="0" borderId="0" xfId="0" applyFont="1" applyBorder="1" applyAlignment="1">
      <alignment horizontal="center" vertical="top"/>
    </xf>
    <xf numFmtId="0" fontId="46" fillId="0" borderId="9" xfId="0" applyFont="1" applyBorder="1" applyAlignment="1">
      <alignment horizontal="center" vertical="top"/>
    </xf>
    <xf numFmtId="0" fontId="5" fillId="0" borderId="7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87" xfId="3" applyFont="1" applyFill="1" applyBorder="1" applyAlignment="1">
      <alignment horizontal="left" wrapText="1"/>
    </xf>
    <xf numFmtId="0" fontId="5" fillId="0" borderId="64" xfId="3" applyFont="1" applyFill="1" applyBorder="1" applyAlignment="1">
      <alignment horizontal="left" wrapText="1"/>
    </xf>
    <xf numFmtId="0" fontId="5" fillId="0" borderId="88" xfId="3" applyFont="1" applyFill="1" applyBorder="1" applyAlignment="1">
      <alignment horizontal="left" wrapText="1"/>
    </xf>
    <xf numFmtId="1" fontId="21" fillId="0" borderId="34" xfId="0" applyNumberFormat="1" applyFont="1" applyBorder="1" applyAlignment="1">
      <alignment horizontal="left"/>
    </xf>
    <xf numFmtId="1" fontId="21" fillId="0" borderId="36" xfId="0" applyNumberFormat="1" applyFont="1" applyBorder="1" applyAlignment="1">
      <alignment horizontal="left"/>
    </xf>
    <xf numFmtId="0" fontId="5" fillId="0" borderId="63" xfId="0" applyFont="1" applyBorder="1" applyAlignment="1">
      <alignment horizontal="left"/>
    </xf>
    <xf numFmtId="0" fontId="5" fillId="0" borderId="64" xfId="0" applyFont="1" applyBorder="1" applyAlignment="1">
      <alignment horizontal="left"/>
    </xf>
    <xf numFmtId="0" fontId="5" fillId="0" borderId="63" xfId="3" applyFont="1" applyFill="1" applyBorder="1" applyAlignment="1">
      <alignment horizontal="left" wrapText="1"/>
    </xf>
    <xf numFmtId="0" fontId="5" fillId="0" borderId="65" xfId="3" applyFont="1" applyFill="1" applyBorder="1" applyAlignment="1">
      <alignment horizontal="left" wrapText="1"/>
    </xf>
    <xf numFmtId="0" fontId="45" fillId="6" borderId="38" xfId="0" applyFont="1" applyFill="1" applyBorder="1" applyAlignment="1">
      <alignment horizontal="left" wrapText="1"/>
    </xf>
    <xf numFmtId="0" fontId="45" fillId="6" borderId="39" xfId="0" applyFont="1" applyFill="1" applyBorder="1" applyAlignment="1">
      <alignment horizontal="left" wrapText="1"/>
    </xf>
    <xf numFmtId="0" fontId="45" fillId="6" borderId="40" xfId="0" applyFont="1" applyFill="1" applyBorder="1" applyAlignment="1">
      <alignment horizontal="left" wrapText="1"/>
    </xf>
    <xf numFmtId="0" fontId="42" fillId="6" borderId="0" xfId="0" applyFont="1" applyFill="1" applyAlignment="1">
      <alignment horizontal="left" vertical="center" wrapText="1"/>
    </xf>
    <xf numFmtId="0" fontId="5" fillId="0" borderId="70" xfId="0" applyFont="1" applyBorder="1" applyAlignment="1">
      <alignment horizontal="left"/>
    </xf>
    <xf numFmtId="0" fontId="5" fillId="0" borderId="48" xfId="0" applyFont="1" applyBorder="1" applyAlignment="1">
      <alignment horizontal="left"/>
    </xf>
    <xf numFmtId="0" fontId="45" fillId="0" borderId="59" xfId="0" applyFont="1" applyBorder="1" applyAlignment="1">
      <alignment horizontal="center"/>
    </xf>
    <xf numFmtId="0" fontId="45" fillId="0" borderId="57" xfId="0" applyFont="1" applyBorder="1" applyAlignment="1">
      <alignment horizontal="center"/>
    </xf>
    <xf numFmtId="0" fontId="45" fillId="0" borderId="69" xfId="0" applyFont="1" applyBorder="1" applyAlignment="1">
      <alignment horizontal="center"/>
    </xf>
    <xf numFmtId="0" fontId="45" fillId="6" borderId="38" xfId="0" applyFont="1" applyFill="1" applyBorder="1" applyAlignment="1">
      <alignment horizontal="center"/>
    </xf>
    <xf numFmtId="0" fontId="45" fillId="6" borderId="39" xfId="0" applyFont="1" applyFill="1" applyBorder="1" applyAlignment="1">
      <alignment horizontal="center"/>
    </xf>
    <xf numFmtId="0" fontId="45" fillId="6" borderId="40" xfId="0" applyFont="1" applyFill="1" applyBorder="1" applyAlignment="1">
      <alignment horizontal="center"/>
    </xf>
    <xf numFmtId="0" fontId="21" fillId="0" borderId="59" xfId="0" applyFont="1" applyBorder="1" applyAlignment="1">
      <alignment horizontal="center"/>
    </xf>
    <xf numFmtId="0" fontId="21" fillId="0" borderId="57" xfId="0" applyFont="1" applyBorder="1" applyAlignment="1">
      <alignment horizontal="center"/>
    </xf>
    <xf numFmtId="0" fontId="21" fillId="0" borderId="11" xfId="0" applyFont="1" applyBorder="1" applyAlignment="1">
      <alignment horizontal="center"/>
    </xf>
    <xf numFmtId="0" fontId="5" fillId="0" borderId="38" xfId="0" applyFont="1" applyBorder="1" applyAlignment="1">
      <alignment horizontal="left" wrapText="1"/>
    </xf>
    <xf numFmtId="1" fontId="5" fillId="0" borderId="36" xfId="0" applyNumberFormat="1" applyFont="1" applyBorder="1" applyAlignment="1">
      <alignment horizontal="left"/>
    </xf>
    <xf numFmtId="0" fontId="5" fillId="0" borderId="33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1" fontId="47" fillId="0" borderId="14" xfId="0" applyNumberFormat="1" applyFont="1" applyBorder="1" applyAlignment="1">
      <alignment horizontal="center"/>
    </xf>
    <xf numFmtId="0" fontId="47" fillId="6" borderId="38" xfId="0" applyFont="1" applyFill="1" applyBorder="1" applyAlignment="1">
      <alignment horizontal="center"/>
    </xf>
    <xf numFmtId="0" fontId="47" fillId="6" borderId="39" xfId="0" applyFont="1" applyFill="1" applyBorder="1" applyAlignment="1">
      <alignment horizontal="center"/>
    </xf>
    <xf numFmtId="0" fontId="47" fillId="6" borderId="40" xfId="0" applyFont="1" applyFill="1" applyBorder="1" applyAlignment="1">
      <alignment horizontal="center"/>
    </xf>
    <xf numFmtId="0" fontId="47" fillId="0" borderId="27" xfId="0" applyFont="1" applyBorder="1" applyAlignment="1">
      <alignment horizontal="center"/>
    </xf>
    <xf numFmtId="0" fontId="47" fillId="0" borderId="14" xfId="0" applyFont="1" applyBorder="1" applyAlignment="1">
      <alignment horizontal="center"/>
    </xf>
    <xf numFmtId="0" fontId="47" fillId="0" borderId="28" xfId="0" applyFont="1" applyBorder="1" applyAlignment="1">
      <alignment horizontal="center"/>
    </xf>
    <xf numFmtId="0" fontId="47" fillId="0" borderId="38" xfId="0" applyFont="1" applyBorder="1" applyAlignment="1">
      <alignment wrapText="1"/>
    </xf>
    <xf numFmtId="0" fontId="5" fillId="0" borderId="39" xfId="0" applyFont="1" applyBorder="1" applyAlignment="1">
      <alignment horizontal="center"/>
    </xf>
    <xf numFmtId="0" fontId="5" fillId="0" borderId="40" xfId="0" applyFont="1" applyBorder="1" applyAlignment="1">
      <alignment horizontal="center"/>
    </xf>
    <xf numFmtId="0" fontId="21" fillId="0" borderId="30" xfId="0" applyFont="1" applyBorder="1" applyAlignment="1">
      <alignment horizontal="left" wrapText="1"/>
    </xf>
    <xf numFmtId="0" fontId="21" fillId="0" borderId="31" xfId="0" applyFont="1" applyBorder="1" applyAlignment="1">
      <alignment horizontal="left" wrapText="1"/>
    </xf>
    <xf numFmtId="0" fontId="21" fillId="0" borderId="32" xfId="0" applyFont="1" applyBorder="1" applyAlignment="1">
      <alignment horizontal="left" wrapText="1"/>
    </xf>
    <xf numFmtId="0" fontId="21" fillId="0" borderId="27" xfId="0" applyFont="1" applyBorder="1" applyAlignment="1">
      <alignment horizontal="left" wrapText="1"/>
    </xf>
    <xf numFmtId="0" fontId="21" fillId="0" borderId="14" xfId="0" applyFont="1" applyBorder="1" applyAlignment="1">
      <alignment horizontal="left" wrapText="1"/>
    </xf>
    <xf numFmtId="0" fontId="21" fillId="0" borderId="28" xfId="0" applyFont="1" applyBorder="1" applyAlignment="1">
      <alignment horizontal="left" wrapText="1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24" fillId="0" borderId="16" xfId="0" applyFont="1" applyBorder="1" applyAlignment="1">
      <alignment horizontal="left" wrapText="1"/>
    </xf>
    <xf numFmtId="0" fontId="24" fillId="0" borderId="0" xfId="0" applyFont="1" applyAlignment="1">
      <alignment horizontal="left" wrapText="1"/>
    </xf>
    <xf numFmtId="0" fontId="21" fillId="0" borderId="70" xfId="3" applyFont="1" applyFill="1" applyBorder="1" applyAlignment="1">
      <alignment horizontal="center" wrapText="1"/>
    </xf>
    <xf numFmtId="0" fontId="21" fillId="0" borderId="48" xfId="3" applyFont="1" applyFill="1" applyBorder="1" applyAlignment="1">
      <alignment horizontal="center" wrapText="1"/>
    </xf>
    <xf numFmtId="0" fontId="21" fillId="0" borderId="71" xfId="3" applyFont="1" applyFill="1" applyBorder="1" applyAlignment="1">
      <alignment horizontal="center" wrapText="1"/>
    </xf>
    <xf numFmtId="49" fontId="5" fillId="0" borderId="63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0" fontId="21" fillId="0" borderId="41" xfId="0" applyFont="1" applyBorder="1" applyAlignment="1">
      <alignment horizontal="left" wrapText="1"/>
    </xf>
    <xf numFmtId="0" fontId="5" fillId="0" borderId="64" xfId="0" applyFont="1" applyBorder="1" applyAlignment="1">
      <alignment horizontal="center"/>
    </xf>
    <xf numFmtId="3" fontId="21" fillId="0" borderId="34" xfId="0" applyNumberFormat="1" applyFont="1" applyBorder="1" applyAlignment="1">
      <alignment horizontal="center"/>
    </xf>
    <xf numFmtId="3" fontId="21" fillId="0" borderId="36" xfId="0" applyNumberFormat="1" applyFont="1" applyBorder="1" applyAlignment="1">
      <alignment horizontal="center"/>
    </xf>
    <xf numFmtId="0" fontId="28" fillId="0" borderId="0" xfId="0" applyFont="1" applyAlignment="1">
      <alignment horizontal="left" wrapText="1"/>
    </xf>
    <xf numFmtId="49" fontId="5" fillId="0" borderId="84" xfId="0" applyNumberFormat="1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center" vertical="center" wrapText="1"/>
    </xf>
    <xf numFmtId="0" fontId="5" fillId="0" borderId="55" xfId="0" applyFont="1" applyBorder="1" applyAlignment="1">
      <alignment horizontal="center" vertical="center" wrapText="1"/>
    </xf>
    <xf numFmtId="0" fontId="5" fillId="0" borderId="79" xfId="0" applyFont="1" applyBorder="1" applyAlignment="1">
      <alignment horizontal="center" vertical="center" wrapText="1"/>
    </xf>
    <xf numFmtId="0" fontId="5" fillId="0" borderId="87" xfId="0" applyFont="1" applyBorder="1" applyAlignment="1">
      <alignment horizontal="center"/>
    </xf>
    <xf numFmtId="0" fontId="5" fillId="0" borderId="30" xfId="3" applyFont="1" applyFill="1" applyBorder="1" applyAlignment="1">
      <alignment horizontal="left" vertical="top" wrapText="1"/>
    </xf>
    <xf numFmtId="0" fontId="5" fillId="0" borderId="31" xfId="3" applyFont="1" applyFill="1" applyBorder="1" applyAlignment="1">
      <alignment horizontal="left" vertical="top" wrapText="1"/>
    </xf>
    <xf numFmtId="0" fontId="5" fillId="0" borderId="32" xfId="3" applyFont="1" applyFill="1" applyBorder="1" applyAlignment="1">
      <alignment horizontal="left" vertical="top" wrapText="1"/>
    </xf>
    <xf numFmtId="0" fontId="14" fillId="0" borderId="59" xfId="3" applyFont="1" applyFill="1" applyBorder="1" applyAlignment="1">
      <alignment horizontal="left" vertical="top" wrapText="1" readingOrder="1"/>
    </xf>
    <xf numFmtId="0" fontId="14" fillId="0" borderId="57" xfId="3" applyFont="1" applyFill="1" applyBorder="1" applyAlignment="1">
      <alignment horizontal="left" vertical="top" wrapText="1" readingOrder="1"/>
    </xf>
    <xf numFmtId="0" fontId="14" fillId="0" borderId="58" xfId="3" applyFont="1" applyFill="1" applyBorder="1" applyAlignment="1">
      <alignment horizontal="left" vertical="top" wrapText="1" readingOrder="1"/>
    </xf>
    <xf numFmtId="0" fontId="5" fillId="0" borderId="48" xfId="3" applyFont="1" applyFill="1" applyBorder="1" applyAlignment="1">
      <alignment horizontal="left" wrapText="1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0" fontId="14" fillId="0" borderId="90" xfId="0" applyFont="1" applyBorder="1" applyAlignment="1">
      <alignment horizontal="center" vertical="top" wrapText="1"/>
    </xf>
    <xf numFmtId="49" fontId="5" fillId="0" borderId="80" xfId="0" applyNumberFormat="1" applyFont="1" applyBorder="1" applyAlignment="1">
      <alignment horizontal="center"/>
    </xf>
    <xf numFmtId="49" fontId="5" fillId="0" borderId="24" xfId="0" applyNumberFormat="1" applyFont="1" applyBorder="1" applyAlignment="1">
      <alignment horizontal="center"/>
    </xf>
    <xf numFmtId="0" fontId="5" fillId="0" borderId="74" xfId="0" applyFont="1" applyBorder="1" applyAlignment="1">
      <alignment horizontal="left"/>
    </xf>
    <xf numFmtId="0" fontId="5" fillId="0" borderId="75" xfId="0" applyFont="1" applyBorder="1" applyAlignment="1">
      <alignment horizontal="left"/>
    </xf>
    <xf numFmtId="0" fontId="14" fillId="0" borderId="55" xfId="0" applyFont="1" applyBorder="1" applyAlignment="1">
      <alignment horizontal="left" wrapText="1"/>
    </xf>
    <xf numFmtId="0" fontId="14" fillId="0" borderId="79" xfId="0" applyFont="1" applyBorder="1" applyAlignment="1">
      <alignment horizontal="left" wrapText="1"/>
    </xf>
    <xf numFmtId="0" fontId="14" fillId="0" borderId="78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20" fillId="0" borderId="70" xfId="0" applyFont="1" applyBorder="1" applyAlignment="1">
      <alignment horizontal="left"/>
    </xf>
    <xf numFmtId="0" fontId="20" fillId="0" borderId="72" xfId="0" applyFont="1" applyBorder="1" applyAlignment="1">
      <alignment horizontal="left"/>
    </xf>
    <xf numFmtId="0" fontId="20" fillId="0" borderId="73" xfId="0" applyFont="1" applyBorder="1" applyAlignment="1">
      <alignment horizontal="left"/>
    </xf>
    <xf numFmtId="0" fontId="20" fillId="0" borderId="47" xfId="0" applyFont="1" applyBorder="1" applyAlignment="1">
      <alignment horizontal="left" wrapText="1"/>
    </xf>
    <xf numFmtId="0" fontId="20" fillId="0" borderId="48" xfId="0" applyFont="1" applyBorder="1" applyAlignment="1">
      <alignment horizontal="left" wrapText="1"/>
    </xf>
    <xf numFmtId="0" fontId="20" fillId="0" borderId="49" xfId="0" applyFont="1" applyBorder="1" applyAlignment="1">
      <alignment horizontal="left" wrapText="1"/>
    </xf>
    <xf numFmtId="0" fontId="14" fillId="0" borderId="47" xfId="0" applyFont="1" applyBorder="1" applyAlignment="1">
      <alignment horizontal="center" wrapText="1"/>
    </xf>
    <xf numFmtId="0" fontId="14" fillId="0" borderId="48" xfId="0" applyFont="1" applyBorder="1" applyAlignment="1">
      <alignment horizontal="center" wrapText="1"/>
    </xf>
    <xf numFmtId="0" fontId="14" fillId="0" borderId="71" xfId="0" applyFont="1" applyBorder="1" applyAlignment="1">
      <alignment horizontal="center" wrapText="1"/>
    </xf>
    <xf numFmtId="0" fontId="5" fillId="0" borderId="54" xfId="0" applyFont="1" applyBorder="1" applyAlignment="1">
      <alignment horizontal="center"/>
    </xf>
    <xf numFmtId="1" fontId="5" fillId="0" borderId="55" xfId="0" applyNumberFormat="1" applyFont="1" applyBorder="1" applyAlignment="1">
      <alignment horizontal="center"/>
    </xf>
    <xf numFmtId="0" fontId="9" fillId="0" borderId="55" xfId="0" applyFont="1" applyBorder="1" applyAlignment="1">
      <alignment horizontal="center"/>
    </xf>
    <xf numFmtId="0" fontId="20" fillId="0" borderId="25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14" fillId="0" borderId="83" xfId="0" applyFont="1" applyBorder="1" applyAlignment="1">
      <alignment horizontal="center" wrapText="1"/>
    </xf>
    <xf numFmtId="0" fontId="21" fillId="0" borderId="61" xfId="0" applyFont="1" applyBorder="1" applyAlignment="1">
      <alignment horizontal="left"/>
    </xf>
    <xf numFmtId="0" fontId="21" fillId="0" borderId="70" xfId="0" applyFont="1" applyBorder="1" applyAlignment="1">
      <alignment horizontal="left" wrapText="1"/>
    </xf>
    <xf numFmtId="0" fontId="21" fillId="0" borderId="48" xfId="0" applyFont="1" applyBorder="1" applyAlignment="1">
      <alignment horizontal="left" wrapText="1"/>
    </xf>
    <xf numFmtId="0" fontId="21" fillId="0" borderId="71" xfId="0" applyFont="1" applyBorder="1" applyAlignment="1">
      <alignment horizontal="left" wrapText="1"/>
    </xf>
    <xf numFmtId="0" fontId="5" fillId="0" borderId="70" xfId="0" applyFont="1" applyBorder="1" applyAlignment="1">
      <alignment horizontal="center" wrapText="1"/>
    </xf>
    <xf numFmtId="0" fontId="5" fillId="0" borderId="48" xfId="0" applyFont="1" applyBorder="1" applyAlignment="1">
      <alignment horizontal="center" wrapText="1"/>
    </xf>
    <xf numFmtId="0" fontId="5" fillId="0" borderId="71" xfId="0" applyFont="1" applyBorder="1" applyAlignment="1">
      <alignment horizontal="center" wrapText="1"/>
    </xf>
    <xf numFmtId="0" fontId="48" fillId="0" borderId="38" xfId="3" applyFont="1" applyFill="1" applyBorder="1" applyAlignment="1">
      <alignment horizontal="left" wrapText="1"/>
    </xf>
    <xf numFmtId="0" fontId="48" fillId="0" borderId="39" xfId="3" applyFont="1" applyFill="1" applyBorder="1" applyAlignment="1">
      <alignment horizontal="left" wrapText="1"/>
    </xf>
    <xf numFmtId="0" fontId="48" fillId="0" borderId="40" xfId="3" applyFont="1" applyFill="1" applyBorder="1" applyAlignment="1">
      <alignment horizontal="left" wrapText="1"/>
    </xf>
    <xf numFmtId="0" fontId="5" fillId="0" borderId="25" xfId="0" applyFont="1" applyBorder="1" applyAlignment="1">
      <alignment horizontal="left" wrapText="1"/>
    </xf>
    <xf numFmtId="0" fontId="5" fillId="0" borderId="0" xfId="0" applyFont="1" applyBorder="1" applyAlignment="1">
      <alignment horizontal="left" wrapText="1"/>
    </xf>
    <xf numFmtId="0" fontId="5" fillId="0" borderId="26" xfId="0" applyFont="1" applyBorder="1" applyAlignment="1">
      <alignment horizontal="left" wrapText="1"/>
    </xf>
    <xf numFmtId="0" fontId="20" fillId="0" borderId="87" xfId="0" applyFont="1" applyBorder="1" applyAlignment="1">
      <alignment horizontal="left" wrapText="1"/>
    </xf>
    <xf numFmtId="0" fontId="20" fillId="0" borderId="64" xfId="0" applyFont="1" applyBorder="1" applyAlignment="1">
      <alignment horizontal="left" wrapText="1"/>
    </xf>
    <xf numFmtId="0" fontId="14" fillId="0" borderId="87" xfId="0" applyFont="1" applyBorder="1" applyAlignment="1">
      <alignment horizontal="center" wrapText="1"/>
    </xf>
    <xf numFmtId="0" fontId="14" fillId="0" borderId="64" xfId="0" applyFont="1" applyBorder="1" applyAlignment="1">
      <alignment horizontal="center" wrapText="1"/>
    </xf>
    <xf numFmtId="0" fontId="14" fillId="0" borderId="65" xfId="0" applyFont="1" applyBorder="1" applyAlignment="1">
      <alignment horizontal="center" wrapText="1"/>
    </xf>
    <xf numFmtId="2" fontId="14" fillId="0" borderId="70" xfId="0" applyNumberFormat="1" applyFont="1" applyBorder="1" applyAlignment="1">
      <alignment horizontal="right"/>
    </xf>
    <xf numFmtId="2" fontId="14" fillId="0" borderId="48" xfId="0" applyNumberFormat="1" applyFont="1" applyBorder="1" applyAlignment="1">
      <alignment horizontal="right"/>
    </xf>
    <xf numFmtId="0" fontId="50" fillId="0" borderId="70" xfId="0" applyFont="1" applyBorder="1" applyAlignment="1">
      <alignment horizontal="left" wrapText="1"/>
    </xf>
    <xf numFmtId="0" fontId="50" fillId="0" borderId="48" xfId="0" applyFont="1" applyBorder="1" applyAlignment="1">
      <alignment horizontal="left" wrapText="1"/>
    </xf>
    <xf numFmtId="0" fontId="50" fillId="0" borderId="71" xfId="0" applyFont="1" applyBorder="1" applyAlignment="1">
      <alignment horizontal="left" wrapText="1"/>
    </xf>
    <xf numFmtId="0" fontId="46" fillId="0" borderId="64" xfId="0" applyFont="1" applyBorder="1" applyAlignment="1">
      <alignment horizontal="left" wrapText="1"/>
    </xf>
    <xf numFmtId="0" fontId="50" fillId="0" borderId="41" xfId="0" applyFont="1" applyBorder="1" applyAlignment="1">
      <alignment horizontal="left" wrapText="1"/>
    </xf>
    <xf numFmtId="0" fontId="50" fillId="0" borderId="71" xfId="0" applyFont="1" applyBorder="1" applyAlignment="1">
      <alignment horizontal="left"/>
    </xf>
    <xf numFmtId="0" fontId="50" fillId="0" borderId="41" xfId="0" applyFont="1" applyBorder="1" applyAlignment="1">
      <alignment horizontal="left"/>
    </xf>
    <xf numFmtId="0" fontId="5" fillId="0" borderId="41" xfId="0" applyFont="1" applyFill="1" applyBorder="1" applyAlignment="1">
      <alignment horizontal="right" vertical="center" wrapText="1"/>
    </xf>
    <xf numFmtId="0" fontId="20" fillId="0" borderId="70" xfId="0" applyFont="1" applyBorder="1" applyAlignment="1">
      <alignment horizontal="center" wrapText="1"/>
    </xf>
    <xf numFmtId="0" fontId="20" fillId="0" borderId="48" xfId="0" applyFont="1" applyBorder="1" applyAlignment="1">
      <alignment horizontal="center" wrapText="1"/>
    </xf>
    <xf numFmtId="0" fontId="20" fillId="0" borderId="71" xfId="0" applyFont="1" applyBorder="1" applyAlignment="1">
      <alignment horizontal="center" wrapText="1"/>
    </xf>
    <xf numFmtId="0" fontId="14" fillId="0" borderId="41" xfId="0" applyFont="1" applyFill="1" applyBorder="1" applyAlignment="1">
      <alignment horizontal="left" vertical="center" wrapText="1"/>
    </xf>
    <xf numFmtId="0" fontId="20" fillId="0" borderId="2" xfId="3" applyFont="1" applyFill="1" applyBorder="1" applyAlignment="1">
      <alignment horizontal="left" vertical="center" wrapText="1" shrinkToFit="1"/>
    </xf>
    <xf numFmtId="0" fontId="14" fillId="0" borderId="70" xfId="0" applyFont="1" applyFill="1" applyBorder="1" applyAlignment="1">
      <alignment horizontal="left" vertical="center" wrapText="1"/>
    </xf>
    <xf numFmtId="0" fontId="14" fillId="0" borderId="48" xfId="0" applyFont="1" applyFill="1" applyBorder="1" applyAlignment="1">
      <alignment horizontal="left" vertical="center" wrapText="1"/>
    </xf>
    <xf numFmtId="0" fontId="14" fillId="0" borderId="71" xfId="0" applyFont="1" applyFill="1" applyBorder="1" applyAlignment="1">
      <alignment horizontal="left" vertical="center" wrapText="1"/>
    </xf>
    <xf numFmtId="0" fontId="46" fillId="0" borderId="41" xfId="0" applyFont="1" applyFill="1" applyBorder="1" applyAlignment="1">
      <alignment horizontal="left" vertical="center" wrapText="1"/>
    </xf>
    <xf numFmtId="0" fontId="34" fillId="0" borderId="94" xfId="0" applyFont="1" applyBorder="1" applyAlignment="1">
      <alignment horizontal="center"/>
    </xf>
    <xf numFmtId="0" fontId="34" fillId="0" borderId="100" xfId="0" applyFont="1" applyBorder="1" applyAlignment="1">
      <alignment horizontal="center"/>
    </xf>
    <xf numFmtId="0" fontId="34" fillId="0" borderId="95" xfId="0" applyFont="1" applyBorder="1" applyAlignment="1">
      <alignment horizontal="center"/>
    </xf>
    <xf numFmtId="0" fontId="34" fillId="0" borderId="101" xfId="0" applyFont="1" applyBorder="1" applyAlignment="1">
      <alignment horizontal="center"/>
    </xf>
    <xf numFmtId="0" fontId="0" fillId="0" borderId="55" xfId="0" applyFont="1" applyBorder="1" applyAlignment="1">
      <alignment horizontal="left"/>
    </xf>
    <xf numFmtId="0" fontId="0" fillId="0" borderId="64" xfId="0" applyFont="1" applyFill="1" applyBorder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91" xfId="0" applyFont="1" applyBorder="1" applyAlignment="1">
      <alignment horizontal="center"/>
    </xf>
    <xf numFmtId="0" fontId="0" fillId="0" borderId="93" xfId="0" applyFont="1" applyBorder="1" applyAlignment="1">
      <alignment horizontal="center"/>
    </xf>
    <xf numFmtId="0" fontId="0" fillId="0" borderId="75" xfId="0" applyFont="1" applyBorder="1" applyAlignment="1">
      <alignment horizontal="center"/>
    </xf>
    <xf numFmtId="0" fontId="0" fillId="0" borderId="94" xfId="0" applyFont="1" applyBorder="1" applyAlignment="1">
      <alignment horizontal="center"/>
    </xf>
    <xf numFmtId="0" fontId="0" fillId="0" borderId="95" xfId="0" applyFont="1" applyBorder="1" applyAlignment="1">
      <alignment horizontal="center"/>
    </xf>
    <xf numFmtId="0" fontId="0" fillId="0" borderId="73" xfId="0" applyFont="1" applyBorder="1" applyAlignment="1">
      <alignment horizontal="center"/>
    </xf>
    <xf numFmtId="0" fontId="34" fillId="0" borderId="70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71" xfId="0" applyFont="1" applyBorder="1" applyAlignment="1">
      <alignment horizontal="center" vertical="center"/>
    </xf>
    <xf numFmtId="0" fontId="0" fillId="0" borderId="66" xfId="0" applyFont="1" applyBorder="1" applyAlignment="1">
      <alignment horizontal="center" vertical="center"/>
    </xf>
    <xf numFmtId="0" fontId="0" fillId="0" borderId="51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96" xfId="0" applyFont="1" applyBorder="1" applyAlignment="1">
      <alignment horizontal="center" vertical="center"/>
    </xf>
    <xf numFmtId="0" fontId="0" fillId="0" borderId="97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55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28" fillId="0" borderId="51" xfId="0" applyFont="1" applyBorder="1" applyAlignment="1">
      <alignment horizontal="center" vertical="center"/>
    </xf>
    <xf numFmtId="0" fontId="28" fillId="0" borderId="52" xfId="0" applyFont="1" applyBorder="1" applyAlignment="1">
      <alignment horizontal="center" vertical="center"/>
    </xf>
    <xf numFmtId="0" fontId="28" fillId="0" borderId="53" xfId="0" applyFont="1" applyBorder="1" applyAlignment="1">
      <alignment horizontal="center" vertical="center"/>
    </xf>
    <xf numFmtId="0" fontId="0" fillId="0" borderId="41" xfId="0" applyFont="1" applyBorder="1" applyAlignment="1">
      <alignment horizontal="left" vertical="top" wrapText="1"/>
    </xf>
    <xf numFmtId="0" fontId="1" fillId="6" borderId="10" xfId="0" applyFont="1" applyFill="1" applyBorder="1" applyAlignment="1">
      <alignment horizontal="left" vertical="top"/>
    </xf>
    <xf numFmtId="0" fontId="1" fillId="6" borderId="55" xfId="0" applyFont="1" applyFill="1" applyBorder="1" applyAlignment="1">
      <alignment horizontal="left" vertical="top"/>
    </xf>
    <xf numFmtId="0" fontId="1" fillId="6" borderId="11" xfId="0" applyFont="1" applyFill="1" applyBorder="1" applyAlignment="1">
      <alignment horizontal="left" vertical="top"/>
    </xf>
    <xf numFmtId="0" fontId="10" fillId="6" borderId="10" xfId="0" applyFont="1" applyFill="1" applyBorder="1" applyAlignment="1">
      <alignment horizontal="center" vertical="center" wrapText="1"/>
    </xf>
    <xf numFmtId="0" fontId="10" fillId="6" borderId="55" xfId="0" applyFont="1" applyFill="1" applyBorder="1" applyAlignment="1">
      <alignment horizontal="center" vertical="center" wrapText="1"/>
    </xf>
    <xf numFmtId="0" fontId="28" fillId="0" borderId="64" xfId="0" applyFont="1" applyFill="1" applyBorder="1" applyAlignment="1">
      <alignment horizontal="left" vertical="center"/>
    </xf>
    <xf numFmtId="0" fontId="34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0" fontId="0" fillId="0" borderId="87" xfId="0" applyFont="1" applyBorder="1" applyAlignment="1">
      <alignment horizontal="center" vertical="center"/>
    </xf>
    <xf numFmtId="0" fontId="0" fillId="0" borderId="88" xfId="0" applyFont="1" applyBorder="1" applyAlignment="1">
      <alignment horizontal="center" vertical="center"/>
    </xf>
    <xf numFmtId="0" fontId="0" fillId="0" borderId="26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79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86" xfId="0" applyFont="1" applyBorder="1" applyAlignment="1">
      <alignment horizontal="center"/>
    </xf>
    <xf numFmtId="0" fontId="0" fillId="0" borderId="50" xfId="0" applyFont="1" applyBorder="1" applyAlignment="1">
      <alignment horizontal="center"/>
    </xf>
    <xf numFmtId="0" fontId="0" fillId="0" borderId="47" xfId="0" applyFont="1" applyBorder="1" applyAlignment="1">
      <alignment horizontal="center"/>
    </xf>
    <xf numFmtId="0" fontId="0" fillId="0" borderId="90" xfId="0" applyFont="1" applyBorder="1" applyAlignment="1">
      <alignment horizontal="center" vertical="center"/>
    </xf>
    <xf numFmtId="49" fontId="30" fillId="0" borderId="64" xfId="0" applyNumberFormat="1" applyFont="1" applyBorder="1" applyAlignment="1">
      <alignment horizontal="center" vertical="top" wrapText="1"/>
    </xf>
    <xf numFmtId="0" fontId="30" fillId="0" borderId="0" xfId="0" applyFont="1" applyBorder="1" applyAlignment="1">
      <alignment horizontal="center" vertical="top"/>
    </xf>
    <xf numFmtId="0" fontId="0" fillId="0" borderId="55" xfId="0" applyFont="1" applyBorder="1" applyAlignment="1">
      <alignment horizontal="center"/>
    </xf>
    <xf numFmtId="1" fontId="0" fillId="0" borderId="48" xfId="0" applyNumberFormat="1" applyFont="1" applyBorder="1" applyAlignment="1">
      <alignment horizontal="center" vertical="center"/>
    </xf>
    <xf numFmtId="0" fontId="0" fillId="0" borderId="25" xfId="0" applyFont="1" applyBorder="1" applyAlignment="1">
      <alignment horizontal="left"/>
    </xf>
    <xf numFmtId="0" fontId="37" fillId="0" borderId="41" xfId="0" applyFont="1" applyBorder="1" applyAlignment="1">
      <alignment horizontal="center" wrapText="1"/>
    </xf>
    <xf numFmtId="0" fontId="34" fillId="0" borderId="78" xfId="0" applyFont="1" applyBorder="1" applyAlignment="1">
      <alignment horizontal="left"/>
    </xf>
    <xf numFmtId="49" fontId="30" fillId="0" borderId="31" xfId="0" applyNumberFormat="1" applyFont="1" applyBorder="1" applyAlignment="1">
      <alignment horizontal="center" vertical="top" wrapText="1"/>
    </xf>
    <xf numFmtId="0" fontId="7" fillId="0" borderId="4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3" fillId="0" borderId="0" xfId="0" applyFont="1" applyFill="1" applyAlignment="1">
      <alignment horizontal="center" vertical="center" wrapText="1"/>
    </xf>
    <xf numFmtId="0" fontId="4" fillId="0" borderId="111" xfId="0" applyFont="1" applyBorder="1" applyAlignment="1">
      <alignment horizontal="center" vertical="center" wrapText="1"/>
    </xf>
    <xf numFmtId="0" fontId="4" fillId="0" borderId="11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41" xfId="0" applyFont="1" applyBorder="1" applyAlignment="1"/>
    <xf numFmtId="0" fontId="4" fillId="0" borderId="112" xfId="0" applyFont="1" applyFill="1" applyBorder="1" applyAlignment="1">
      <alignment horizontal="center" vertical="center" wrapText="1"/>
    </xf>
    <xf numFmtId="0" fontId="4" fillId="0" borderId="109" xfId="0" applyFont="1" applyFill="1" applyBorder="1" applyAlignment="1">
      <alignment horizontal="center" vertical="center" wrapText="1"/>
    </xf>
    <xf numFmtId="0" fontId="7" fillId="0" borderId="111" xfId="0" applyFont="1" applyFill="1" applyBorder="1" applyAlignment="1">
      <alignment horizontal="center" vertical="center" wrapText="1"/>
    </xf>
    <xf numFmtId="0" fontId="7" fillId="0" borderId="11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4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8" fillId="0" borderId="0" xfId="0" applyFont="1" applyAlignment="1">
      <alignment horizontal="left" vertical="center" wrapText="1"/>
    </xf>
    <xf numFmtId="0" fontId="28" fillId="0" borderId="55" xfId="0" applyFont="1" applyBorder="1" applyAlignment="1">
      <alignment horizontal="left" vertical="center" wrapText="1"/>
    </xf>
    <xf numFmtId="0" fontId="39" fillId="0" borderId="70" xfId="0" applyFont="1" applyBorder="1" applyAlignment="1">
      <alignment horizontal="center" vertical="center" wrapText="1"/>
    </xf>
    <xf numFmtId="0" fontId="39" fillId="0" borderId="48" xfId="0" applyFont="1" applyBorder="1" applyAlignment="1">
      <alignment horizontal="center" vertical="center" wrapText="1"/>
    </xf>
    <xf numFmtId="0" fontId="39" fillId="0" borderId="71" xfId="0" applyFont="1" applyBorder="1" applyAlignment="1">
      <alignment horizontal="center" vertical="center" wrapText="1"/>
    </xf>
    <xf numFmtId="0" fontId="39" fillId="0" borderId="91" xfId="0" applyFont="1" applyBorder="1" applyAlignment="1">
      <alignment horizontal="center"/>
    </xf>
    <xf numFmtId="0" fontId="39" fillId="0" borderId="93" xfId="0" applyFont="1" applyBorder="1" applyAlignment="1">
      <alignment horizontal="center"/>
    </xf>
    <xf numFmtId="0" fontId="39" fillId="0" borderId="75" xfId="0" applyFont="1" applyBorder="1" applyAlignment="1">
      <alignment horizontal="center"/>
    </xf>
    <xf numFmtId="0" fontId="39" fillId="0" borderId="70" xfId="0" applyFont="1" applyBorder="1" applyAlignment="1">
      <alignment horizontal="center"/>
    </xf>
    <xf numFmtId="0" fontId="39" fillId="0" borderId="48" xfId="0" applyFont="1" applyBorder="1" applyAlignment="1">
      <alignment horizontal="center"/>
    </xf>
    <xf numFmtId="0" fontId="39" fillId="0" borderId="71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0" borderId="55" xfId="0" applyFont="1" applyBorder="1" applyAlignment="1">
      <alignment horizontal="center"/>
    </xf>
    <xf numFmtId="0" fontId="0" fillId="0" borderId="85" xfId="0" applyFont="1" applyBorder="1" applyAlignment="1">
      <alignment horizontal="center" vertical="top"/>
    </xf>
    <xf numFmtId="0" fontId="0" fillId="0" borderId="18" xfId="0" applyFont="1" applyBorder="1" applyAlignment="1">
      <alignment horizontal="center" vertical="top"/>
    </xf>
    <xf numFmtId="0" fontId="0" fillId="0" borderId="63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65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left"/>
    </xf>
    <xf numFmtId="0" fontId="0" fillId="0" borderId="9" xfId="0" applyFont="1" applyBorder="1" applyAlignment="1">
      <alignment horizontal="left"/>
    </xf>
    <xf numFmtId="0" fontId="0" fillId="0" borderId="0" xfId="0" applyFont="1" applyBorder="1" applyAlignment="1">
      <alignment horizontal="center" wrapText="1"/>
    </xf>
    <xf numFmtId="0" fontId="41" fillId="5" borderId="0" xfId="0" applyFont="1" applyFill="1" applyBorder="1" applyAlignment="1">
      <alignment horizontal="left"/>
    </xf>
    <xf numFmtId="0" fontId="41" fillId="5" borderId="9" xfId="0" applyFont="1" applyFill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9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70" xfId="0" applyFont="1" applyBorder="1" applyAlignment="1">
      <alignment horizontal="left" wrapText="1"/>
    </xf>
    <xf numFmtId="0" fontId="0" fillId="0" borderId="48" xfId="0" applyFont="1" applyBorder="1" applyAlignment="1">
      <alignment horizontal="left" wrapText="1"/>
    </xf>
    <xf numFmtId="0" fontId="0" fillId="0" borderId="71" xfId="0" applyFont="1" applyBorder="1" applyAlignment="1">
      <alignment horizontal="left" wrapText="1"/>
    </xf>
    <xf numFmtId="0" fontId="0" fillId="0" borderId="48" xfId="0" applyFont="1" applyFill="1" applyBorder="1" applyAlignment="1">
      <alignment horizontal="left"/>
    </xf>
    <xf numFmtId="0" fontId="0" fillId="0" borderId="71" xfId="0" applyFont="1" applyFill="1" applyBorder="1" applyAlignment="1">
      <alignment horizontal="left"/>
    </xf>
    <xf numFmtId="0" fontId="10" fillId="0" borderId="85" xfId="0" applyFont="1" applyBorder="1" applyAlignment="1">
      <alignment horizontal="center" vertical="top"/>
    </xf>
    <xf numFmtId="0" fontId="10" fillId="0" borderId="18" xfId="0" applyFont="1" applyBorder="1" applyAlignment="1">
      <alignment horizontal="center" vertical="top"/>
    </xf>
    <xf numFmtId="0" fontId="1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 wrapText="1"/>
    </xf>
    <xf numFmtId="0" fontId="0" fillId="0" borderId="64" xfId="0" applyFont="1" applyBorder="1" applyAlignment="1">
      <alignment horizontal="left" wrapText="1"/>
    </xf>
    <xf numFmtId="0" fontId="0" fillId="0" borderId="65" xfId="0" applyFont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9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1" xfId="0" applyFont="1" applyFill="1" applyBorder="1" applyAlignment="1">
      <alignment horizontal="left" wrapText="1"/>
    </xf>
    <xf numFmtId="0" fontId="34" fillId="0" borderId="70" xfId="0" applyFont="1" applyBorder="1" applyAlignment="1">
      <alignment horizontal="left"/>
    </xf>
    <xf numFmtId="0" fontId="34" fillId="0" borderId="48" xfId="0" applyFont="1" applyBorder="1" applyAlignment="1">
      <alignment horizontal="left"/>
    </xf>
    <xf numFmtId="0" fontId="34" fillId="0" borderId="71" xfId="0" applyFont="1" applyBorder="1" applyAlignment="1">
      <alignment horizontal="left"/>
    </xf>
    <xf numFmtId="0" fontId="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/>
    </xf>
    <xf numFmtId="0" fontId="0" fillId="0" borderId="64" xfId="0" applyFont="1" applyBorder="1" applyAlignment="1">
      <alignment horizontal="left"/>
    </xf>
    <xf numFmtId="0" fontId="0" fillId="0" borderId="65" xfId="0" applyFont="1" applyBorder="1" applyAlignment="1">
      <alignment horizontal="left"/>
    </xf>
    <xf numFmtId="0" fontId="28" fillId="0" borderId="63" xfId="0" applyFont="1" applyBorder="1" applyAlignment="1">
      <alignment horizontal="left"/>
    </xf>
    <xf numFmtId="0" fontId="28" fillId="0" borderId="64" xfId="0" applyFont="1" applyBorder="1" applyAlignment="1">
      <alignment horizontal="left"/>
    </xf>
    <xf numFmtId="0" fontId="28" fillId="0" borderId="65" xfId="0" applyFont="1" applyBorder="1" applyAlignment="1">
      <alignment horizontal="left"/>
    </xf>
    <xf numFmtId="0" fontId="0" fillId="0" borderId="70" xfId="0" applyFont="1" applyBorder="1" applyAlignment="1">
      <alignment horizontal="center" wrapText="1"/>
    </xf>
    <xf numFmtId="0" fontId="0" fillId="0" borderId="48" xfId="0" applyFont="1" applyBorder="1" applyAlignment="1">
      <alignment horizontal="center" wrapText="1"/>
    </xf>
    <xf numFmtId="0" fontId="0" fillId="0" borderId="71" xfId="0" applyFont="1" applyBorder="1" applyAlignment="1">
      <alignment horizontal="center" wrapText="1"/>
    </xf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5" fillId="0" borderId="0" xfId="0" applyFont="1" applyFill="1" applyAlignment="1">
      <alignment horizontal="center"/>
    </xf>
    <xf numFmtId="0" fontId="7" fillId="0" borderId="41" xfId="0" applyFont="1" applyBorder="1" applyAlignment="1">
      <alignment horizontal="center" vertical="center" wrapText="1"/>
    </xf>
    <xf numFmtId="0" fontId="7" fillId="0" borderId="85" xfId="0" applyFont="1" applyBorder="1" applyAlignment="1">
      <alignment horizontal="center" vertical="center" wrapText="1"/>
    </xf>
    <xf numFmtId="0" fontId="0" fillId="0" borderId="83" xfId="0" applyFont="1" applyBorder="1" applyAlignment="1">
      <alignment wrapText="1"/>
    </xf>
    <xf numFmtId="0" fontId="5" fillId="0" borderId="85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5" fillId="0" borderId="83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 applyAlignment="1">
      <alignment horizontal="left" wrapText="1"/>
    </xf>
    <xf numFmtId="0" fontId="21" fillId="0" borderId="41" xfId="0" applyFont="1" applyFill="1" applyBorder="1" applyAlignment="1">
      <alignment horizontal="left" wrapText="1"/>
    </xf>
    <xf numFmtId="0" fontId="21" fillId="0" borderId="48" xfId="0" applyFont="1" applyFill="1" applyBorder="1" applyAlignment="1">
      <alignment horizontal="center"/>
    </xf>
    <xf numFmtId="0" fontId="5" fillId="0" borderId="48" xfId="0" applyFont="1" applyFill="1" applyBorder="1" applyAlignment="1">
      <alignment horizontal="center"/>
    </xf>
    <xf numFmtId="0" fontId="5" fillId="0" borderId="70" xfId="0" applyFont="1" applyFill="1" applyBorder="1" applyAlignment="1">
      <alignment vertical="top" wrapText="1"/>
    </xf>
    <xf numFmtId="0" fontId="0" fillId="0" borderId="48" xfId="0" applyBorder="1" applyAlignment="1"/>
    <xf numFmtId="0" fontId="0" fillId="0" borderId="71" xfId="0" applyBorder="1" applyAlignment="1"/>
    <xf numFmtId="0" fontId="21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48" xfId="0" applyFont="1" applyBorder="1" applyAlignment="1">
      <alignment horizontal="center" vertical="center" wrapText="1"/>
    </xf>
    <xf numFmtId="0" fontId="144" fillId="3" borderId="136" xfId="3" applyFont="1" applyFill="1" applyBorder="1" applyAlignment="1">
      <alignment horizontal="left" vertical="center" wrapText="1"/>
    </xf>
    <xf numFmtId="0" fontId="144" fillId="3" borderId="134" xfId="3" applyFont="1" applyFill="1" applyBorder="1" applyAlignment="1">
      <alignment horizontal="left" vertical="center" wrapText="1"/>
    </xf>
    <xf numFmtId="0" fontId="144" fillId="3" borderId="135" xfId="3" applyFont="1" applyFill="1" applyBorder="1" applyAlignment="1">
      <alignment horizontal="left" vertical="center" wrapText="1"/>
    </xf>
    <xf numFmtId="0" fontId="22" fillId="3" borderId="136" xfId="3" applyFont="1" applyFill="1" applyBorder="1" applyAlignment="1">
      <alignment horizontal="right" vertical="center" wrapText="1"/>
    </xf>
    <xf numFmtId="0" fontId="22" fillId="3" borderId="134" xfId="3" applyFont="1" applyFill="1" applyBorder="1" applyAlignment="1">
      <alignment horizontal="right" vertical="center" wrapText="1"/>
    </xf>
    <xf numFmtId="0" fontId="22" fillId="3" borderId="135" xfId="3" applyFont="1" applyFill="1" applyBorder="1" applyAlignment="1">
      <alignment horizontal="right" vertical="center" wrapText="1"/>
    </xf>
    <xf numFmtId="0" fontId="1" fillId="3" borderId="136" xfId="3" applyFont="1" applyFill="1" applyBorder="1" applyAlignment="1">
      <alignment horizontal="right" vertical="center" wrapText="1"/>
    </xf>
    <xf numFmtId="0" fontId="1" fillId="3" borderId="134" xfId="3" applyFont="1" applyFill="1" applyBorder="1" applyAlignment="1">
      <alignment horizontal="right" vertical="center" wrapText="1"/>
    </xf>
    <xf numFmtId="0" fontId="1" fillId="3" borderId="135" xfId="3" applyFont="1" applyFill="1" applyBorder="1" applyAlignment="1">
      <alignment horizontal="right" vertical="center" wrapText="1"/>
    </xf>
    <xf numFmtId="49" fontId="1" fillId="3" borderId="161" xfId="3" applyNumberFormat="1" applyFont="1" applyFill="1" applyBorder="1" applyAlignment="1">
      <alignment horizontal="center" vertical="top" wrapText="1"/>
    </xf>
    <xf numFmtId="49" fontId="1" fillId="3" borderId="18" xfId="3" applyNumberFormat="1" applyFont="1" applyFill="1" applyBorder="1" applyAlignment="1">
      <alignment horizontal="center" vertical="top" wrapText="1"/>
    </xf>
    <xf numFmtId="49" fontId="1" fillId="3" borderId="118" xfId="3" applyNumberFormat="1" applyFont="1" applyFill="1" applyBorder="1" applyAlignment="1">
      <alignment horizontal="center" vertical="top" wrapText="1"/>
    </xf>
    <xf numFmtId="0" fontId="1" fillId="3" borderId="161" xfId="3" applyFont="1" applyFill="1" applyBorder="1" applyAlignment="1">
      <alignment horizontal="left" vertical="top" wrapText="1"/>
    </xf>
    <xf numFmtId="0" fontId="1" fillId="3" borderId="18" xfId="3" applyFont="1" applyFill="1" applyBorder="1" applyAlignment="1">
      <alignment horizontal="left" vertical="top" wrapText="1"/>
    </xf>
    <xf numFmtId="0" fontId="1" fillId="3" borderId="118" xfId="3" applyFont="1" applyFill="1" applyBorder="1" applyAlignment="1">
      <alignment horizontal="left" vertical="top" wrapText="1"/>
    </xf>
    <xf numFmtId="0" fontId="1" fillId="3" borderId="136" xfId="3" applyFont="1" applyFill="1" applyBorder="1" applyAlignment="1">
      <alignment horizontal="left" vertical="center" wrapText="1"/>
    </xf>
    <xf numFmtId="0" fontId="1" fillId="3" borderId="134" xfId="3" applyFont="1" applyFill="1" applyBorder="1" applyAlignment="1">
      <alignment horizontal="left" vertical="center" wrapText="1"/>
    </xf>
    <xf numFmtId="0" fontId="1" fillId="3" borderId="135" xfId="3" applyFont="1" applyFill="1" applyBorder="1" applyAlignment="1">
      <alignment horizontal="left" vertical="center" wrapText="1"/>
    </xf>
    <xf numFmtId="0" fontId="1" fillId="3" borderId="161" xfId="3" applyFont="1" applyFill="1" applyBorder="1" applyAlignment="1">
      <alignment horizontal="center" vertical="center" wrapText="1"/>
    </xf>
    <xf numFmtId="0" fontId="1" fillId="3" borderId="18" xfId="3" applyFont="1" applyFill="1" applyBorder="1" applyAlignment="1">
      <alignment horizontal="center" vertical="center" wrapText="1"/>
    </xf>
    <xf numFmtId="0" fontId="1" fillId="3" borderId="118" xfId="3" applyFont="1" applyFill="1" applyBorder="1" applyAlignment="1">
      <alignment horizontal="center" vertical="center" wrapText="1"/>
    </xf>
    <xf numFmtId="4" fontId="1" fillId="3" borderId="161" xfId="3" applyNumberFormat="1" applyFont="1" applyFill="1" applyBorder="1" applyAlignment="1">
      <alignment horizontal="center" vertical="center" wrapText="1"/>
    </xf>
    <xf numFmtId="4" fontId="1" fillId="3" borderId="18" xfId="3" applyNumberFormat="1" applyFont="1" applyFill="1" applyBorder="1" applyAlignment="1">
      <alignment horizontal="center" vertical="center" wrapText="1"/>
    </xf>
    <xf numFmtId="4" fontId="1" fillId="3" borderId="118" xfId="3" applyNumberFormat="1" applyFont="1" applyFill="1" applyBorder="1" applyAlignment="1">
      <alignment horizontal="center" vertical="center" wrapText="1"/>
    </xf>
    <xf numFmtId="0" fontId="1" fillId="0" borderId="0" xfId="18" applyFont="1" applyFill="1" applyBorder="1" applyAlignment="1">
      <alignment horizontal="left" vertical="top" wrapText="1"/>
    </xf>
    <xf numFmtId="0" fontId="22" fillId="3" borderId="0" xfId="16" applyFont="1" applyFill="1" applyAlignment="1">
      <alignment horizontal="center"/>
    </xf>
    <xf numFmtId="0" fontId="1" fillId="0" borderId="0" xfId="3" applyFont="1" applyAlignment="1">
      <alignment horizontal="center" vertical="center"/>
    </xf>
    <xf numFmtId="0" fontId="22" fillId="0" borderId="0" xfId="16" applyFont="1" applyBorder="1" applyAlignment="1">
      <alignment horizontal="left" vertical="center" wrapText="1"/>
    </xf>
    <xf numFmtId="0" fontId="15" fillId="0" borderId="1" xfId="3" applyFont="1" applyBorder="1" applyAlignment="1">
      <alignment horizontal="left" vertical="center" wrapText="1"/>
    </xf>
    <xf numFmtId="0" fontId="1" fillId="0" borderId="161" xfId="3" applyFont="1" applyBorder="1" applyAlignment="1">
      <alignment horizontal="center" vertical="center" wrapText="1"/>
    </xf>
    <xf numFmtId="0" fontId="1" fillId="0" borderId="18" xfId="3" applyFont="1" applyBorder="1" applyAlignment="1">
      <alignment horizontal="center" vertical="center" wrapText="1"/>
    </xf>
    <xf numFmtId="0" fontId="1" fillId="0" borderId="118" xfId="3" applyFont="1" applyBorder="1" applyAlignment="1">
      <alignment horizontal="center" vertical="center" wrapText="1"/>
    </xf>
    <xf numFmtId="0" fontId="1" fillId="0" borderId="228" xfId="3" applyFont="1" applyBorder="1" applyAlignment="1">
      <alignment horizontal="center" vertical="center" wrapText="1"/>
    </xf>
    <xf numFmtId="0" fontId="1" fillId="0" borderId="229" xfId="3" applyFont="1" applyBorder="1" applyAlignment="1">
      <alignment horizontal="center" vertical="center" wrapText="1"/>
    </xf>
    <xf numFmtId="0" fontId="1" fillId="0" borderId="230" xfId="3" applyFont="1" applyBorder="1" applyAlignment="1">
      <alignment horizontal="center" vertical="center" wrapText="1"/>
    </xf>
    <xf numFmtId="0" fontId="1" fillId="0" borderId="16" xfId="3" applyFont="1" applyBorder="1" applyAlignment="1">
      <alignment horizontal="center" vertical="center" wrapText="1"/>
    </xf>
    <xf numFmtId="0" fontId="1" fillId="0" borderId="0" xfId="3" applyFont="1" applyBorder="1" applyAlignment="1">
      <alignment horizontal="center" vertical="center" wrapText="1"/>
    </xf>
    <xf numFmtId="0" fontId="1" fillId="0" borderId="9" xfId="3" applyFont="1" applyBorder="1" applyAlignment="1">
      <alignment horizontal="center" vertical="center" wrapText="1"/>
    </xf>
    <xf numFmtId="0" fontId="1" fillId="0" borderId="119" xfId="3" applyFont="1" applyBorder="1" applyAlignment="1">
      <alignment horizontal="center" vertical="center" wrapText="1"/>
    </xf>
    <xf numFmtId="0" fontId="1" fillId="0" borderId="1" xfId="3" applyFont="1" applyBorder="1" applyAlignment="1">
      <alignment horizontal="center" vertical="center" wrapText="1"/>
    </xf>
    <xf numFmtId="0" fontId="1" fillId="0" borderId="110" xfId="3" applyFont="1" applyBorder="1" applyAlignment="1">
      <alignment horizontal="center" vertical="center" wrapText="1"/>
    </xf>
    <xf numFmtId="0" fontId="1" fillId="3" borderId="113" xfId="0" applyFont="1" applyFill="1" applyBorder="1" applyAlignment="1">
      <alignment horizontal="center" vertical="center" wrapText="1"/>
    </xf>
    <xf numFmtId="0" fontId="1" fillId="0" borderId="136" xfId="29" applyFont="1" applyBorder="1" applyAlignment="1">
      <alignment horizontal="center" wrapText="1"/>
    </xf>
    <xf numFmtId="0" fontId="1" fillId="0" borderId="134" xfId="29" applyFont="1" applyBorder="1" applyAlignment="1">
      <alignment horizontal="center" wrapText="1"/>
    </xf>
    <xf numFmtId="0" fontId="1" fillId="0" borderId="135" xfId="29" applyFont="1" applyBorder="1" applyAlignment="1">
      <alignment horizontal="center" wrapText="1"/>
    </xf>
    <xf numFmtId="0" fontId="22" fillId="3" borderId="136" xfId="3" applyFont="1" applyFill="1" applyBorder="1" applyAlignment="1">
      <alignment horizontal="left" vertical="center" wrapText="1"/>
    </xf>
    <xf numFmtId="0" fontId="22" fillId="3" borderId="134" xfId="3" applyFont="1" applyFill="1" applyBorder="1" applyAlignment="1">
      <alignment horizontal="left" vertical="center" wrapText="1"/>
    </xf>
    <xf numFmtId="0" fontId="22" fillId="3" borderId="135" xfId="3" applyFont="1" applyFill="1" applyBorder="1" applyAlignment="1">
      <alignment horizontal="left" vertical="center" wrapText="1"/>
    </xf>
    <xf numFmtId="0" fontId="18" fillId="0" borderId="113" xfId="3" applyFont="1" applyBorder="1" applyAlignment="1">
      <alignment horizontal="right"/>
    </xf>
    <xf numFmtId="0" fontId="1" fillId="3" borderId="136" xfId="3" applyFont="1" applyFill="1" applyBorder="1" applyAlignment="1">
      <alignment horizontal="center" vertical="center" wrapText="1"/>
    </xf>
    <xf numFmtId="0" fontId="1" fillId="3" borderId="134" xfId="3" applyFont="1" applyFill="1" applyBorder="1" applyAlignment="1">
      <alignment horizontal="center" vertical="center" wrapText="1"/>
    </xf>
    <xf numFmtId="0" fontId="1" fillId="3" borderId="135" xfId="3" applyFont="1" applyFill="1" applyBorder="1" applyAlignment="1">
      <alignment horizontal="center" vertical="center" wrapText="1"/>
    </xf>
    <xf numFmtId="0" fontId="22" fillId="3" borderId="134" xfId="29" applyFont="1" applyFill="1" applyBorder="1" applyAlignment="1">
      <alignment horizontal="center" vertical="center" wrapText="1"/>
    </xf>
    <xf numFmtId="0" fontId="1" fillId="0" borderId="136" xfId="0" applyFont="1" applyBorder="1" applyAlignment="1">
      <alignment horizontal="right" vertical="center" wrapText="1" indent="1"/>
    </xf>
    <xf numFmtId="0" fontId="1" fillId="0" borderId="134" xfId="0" applyFont="1" applyBorder="1" applyAlignment="1">
      <alignment horizontal="right" vertical="center" wrapText="1" indent="1"/>
    </xf>
    <xf numFmtId="0" fontId="1" fillId="0" borderId="135" xfId="0" applyFont="1" applyBorder="1" applyAlignment="1">
      <alignment horizontal="right" vertical="center" wrapText="1" indent="1"/>
    </xf>
    <xf numFmtId="0" fontId="22" fillId="0" borderId="11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22" fillId="0" borderId="0" xfId="3" applyFont="1" applyBorder="1" applyAlignment="1">
      <alignment horizontal="left" vertical="center" wrapText="1"/>
    </xf>
    <xf numFmtId="0" fontId="22" fillId="0" borderId="1" xfId="16" applyFont="1" applyBorder="1" applyAlignment="1">
      <alignment horizontal="left" wrapText="1"/>
    </xf>
    <xf numFmtId="0" fontId="1" fillId="0" borderId="113" xfId="0" applyFont="1" applyBorder="1" applyAlignment="1">
      <alignment horizontal="center" vertical="center" wrapText="1"/>
    </xf>
    <xf numFmtId="167" fontId="1" fillId="3" borderId="136" xfId="0" applyNumberFormat="1" applyFont="1" applyFill="1" applyBorder="1" applyAlignment="1">
      <alignment horizontal="center" vertical="center" wrapText="1"/>
    </xf>
    <xf numFmtId="167" fontId="1" fillId="3" borderId="135" xfId="0" applyNumberFormat="1" applyFont="1" applyFill="1" applyBorder="1" applyAlignment="1">
      <alignment horizontal="center" vertical="center" wrapText="1"/>
    </xf>
    <xf numFmtId="0" fontId="18" fillId="0" borderId="136" xfId="0" applyFont="1" applyBorder="1" applyAlignment="1">
      <alignment horizontal="right" vertical="center" wrapText="1"/>
    </xf>
    <xf numFmtId="0" fontId="18" fillId="0" borderId="134" xfId="0" applyFont="1" applyBorder="1" applyAlignment="1">
      <alignment horizontal="right" vertical="center" wrapText="1"/>
    </xf>
    <xf numFmtId="0" fontId="18" fillId="0" borderId="135" xfId="0" applyFont="1" applyBorder="1" applyAlignment="1">
      <alignment horizontal="right" vertical="center" wrapText="1"/>
    </xf>
    <xf numFmtId="0" fontId="139" fillId="0" borderId="136" xfId="0" applyFont="1" applyFill="1" applyBorder="1" applyAlignment="1">
      <alignment horizontal="center" vertical="center" wrapText="1"/>
    </xf>
    <xf numFmtId="0" fontId="139" fillId="0" borderId="134" xfId="0" applyFont="1" applyFill="1" applyBorder="1" applyAlignment="1">
      <alignment horizontal="center" vertical="center" wrapText="1"/>
    </xf>
    <xf numFmtId="0" fontId="139" fillId="0" borderId="135" xfId="0" applyFont="1" applyFill="1" applyBorder="1" applyAlignment="1">
      <alignment horizontal="center" vertical="center" wrapText="1"/>
    </xf>
    <xf numFmtId="0" fontId="1" fillId="0" borderId="113" xfId="0" applyFont="1" applyBorder="1" applyAlignment="1">
      <alignment horizontal="left" vertical="center" wrapText="1"/>
    </xf>
    <xf numFmtId="0" fontId="1" fillId="0" borderId="136" xfId="0" applyFont="1" applyBorder="1" applyAlignment="1">
      <alignment horizontal="left" vertical="center" wrapText="1"/>
    </xf>
    <xf numFmtId="0" fontId="1" fillId="0" borderId="134" xfId="0" applyFont="1" applyBorder="1" applyAlignment="1">
      <alignment horizontal="left" vertical="center" wrapText="1"/>
    </xf>
    <xf numFmtId="0" fontId="1" fillId="0" borderId="135" xfId="0" applyFont="1" applyBorder="1" applyAlignment="1">
      <alignment horizontal="left" vertical="center" wrapText="1"/>
    </xf>
    <xf numFmtId="0" fontId="62" fillId="0" borderId="136" xfId="6" applyFont="1" applyBorder="1" applyAlignment="1">
      <alignment horizontal="center" vertical="center" wrapText="1"/>
    </xf>
    <xf numFmtId="0" fontId="62" fillId="0" borderId="135" xfId="6" applyFont="1" applyBorder="1" applyAlignment="1">
      <alignment horizontal="center" vertical="center" wrapText="1"/>
    </xf>
    <xf numFmtId="0" fontId="139" fillId="0" borderId="136" xfId="0" applyFont="1" applyFill="1" applyBorder="1" applyAlignment="1">
      <alignment horizontal="center" vertical="top" wrapText="1"/>
    </xf>
    <xf numFmtId="0" fontId="139" fillId="0" borderId="135" xfId="0" applyFont="1" applyFill="1" applyBorder="1" applyAlignment="1">
      <alignment horizontal="center" vertical="top" wrapText="1"/>
    </xf>
    <xf numFmtId="0" fontId="9" fillId="0" borderId="0" xfId="0" applyFont="1" applyAlignment="1">
      <alignment horizontal="left" vertical="center" wrapText="1"/>
    </xf>
    <xf numFmtId="0" fontId="142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3" fontId="5" fillId="3" borderId="161" xfId="3" applyNumberFormat="1" applyFont="1" applyFill="1" applyBorder="1" applyAlignment="1">
      <alignment horizontal="center" vertical="center" wrapText="1"/>
    </xf>
    <xf numFmtId="3" fontId="5" fillId="3" borderId="18" xfId="3" applyNumberFormat="1" applyFont="1" applyFill="1" applyBorder="1" applyAlignment="1">
      <alignment horizontal="center" vertical="center" wrapText="1"/>
    </xf>
    <xf numFmtId="3" fontId="9" fillId="3" borderId="161" xfId="0" applyNumberFormat="1" applyFont="1" applyFill="1" applyBorder="1" applyAlignment="1">
      <alignment horizontal="center" vertical="center"/>
    </xf>
    <xf numFmtId="3" fontId="9" fillId="3" borderId="18" xfId="0" applyNumberFormat="1" applyFont="1" applyFill="1" applyBorder="1" applyAlignment="1">
      <alignment horizontal="center" vertical="center"/>
    </xf>
    <xf numFmtId="0" fontId="21" fillId="3" borderId="136" xfId="3" applyFont="1" applyFill="1" applyBorder="1" applyAlignment="1">
      <alignment horizontal="left" vertical="center" wrapText="1"/>
    </xf>
    <xf numFmtId="0" fontId="21" fillId="3" borderId="134" xfId="3" applyFont="1" applyFill="1" applyBorder="1" applyAlignment="1">
      <alignment horizontal="left" vertical="center" wrapText="1"/>
    </xf>
    <xf numFmtId="0" fontId="21" fillId="3" borderId="135" xfId="3" applyFont="1" applyFill="1" applyBorder="1" applyAlignment="1">
      <alignment horizontal="left" vertical="center" wrapText="1"/>
    </xf>
    <xf numFmtId="49" fontId="5" fillId="3" borderId="161" xfId="3" applyNumberFormat="1" applyFont="1" applyFill="1" applyBorder="1" applyAlignment="1">
      <alignment horizontal="center" vertical="top" wrapText="1"/>
    </xf>
    <xf numFmtId="49" fontId="5" fillId="3" borderId="18" xfId="3" applyNumberFormat="1" applyFont="1" applyFill="1" applyBorder="1" applyAlignment="1">
      <alignment horizontal="center" vertical="top" wrapText="1"/>
    </xf>
    <xf numFmtId="0" fontId="5" fillId="3" borderId="161" xfId="3" applyFont="1" applyFill="1" applyBorder="1" applyAlignment="1">
      <alignment horizontal="left" vertical="top" wrapText="1"/>
    </xf>
    <xf numFmtId="0" fontId="5" fillId="3" borderId="18" xfId="3" applyFont="1" applyFill="1" applyBorder="1" applyAlignment="1">
      <alignment horizontal="left" vertical="top" wrapText="1"/>
    </xf>
    <xf numFmtId="0" fontId="5" fillId="3" borderId="136" xfId="3" applyFont="1" applyFill="1" applyBorder="1" applyAlignment="1">
      <alignment horizontal="left" vertical="center" wrapText="1"/>
    </xf>
    <xf numFmtId="0" fontId="5" fillId="3" borderId="134" xfId="3" applyFont="1" applyFill="1" applyBorder="1" applyAlignment="1">
      <alignment horizontal="left" vertical="center" wrapText="1"/>
    </xf>
    <xf numFmtId="0" fontId="5" fillId="3" borderId="135" xfId="3" applyFont="1" applyFill="1" applyBorder="1" applyAlignment="1">
      <alignment horizontal="left" vertical="center" wrapText="1"/>
    </xf>
    <xf numFmtId="0" fontId="5" fillId="3" borderId="161" xfId="3" applyFont="1" applyFill="1" applyBorder="1" applyAlignment="1">
      <alignment horizontal="center" vertical="center" wrapText="1"/>
    </xf>
    <xf numFmtId="0" fontId="5" fillId="3" borderId="18" xfId="3" applyFont="1" applyFill="1" applyBorder="1" applyAlignment="1">
      <alignment horizontal="center" vertical="center" wrapText="1"/>
    </xf>
    <xf numFmtId="3" fontId="15" fillId="0" borderId="0" xfId="0" applyNumberFormat="1" applyFont="1" applyAlignment="1">
      <alignment horizontal="left" wrapText="1"/>
    </xf>
    <xf numFmtId="0" fontId="22" fillId="0" borderId="0" xfId="3" applyFont="1" applyFill="1" applyBorder="1" applyAlignment="1">
      <alignment horizontal="center" vertical="top" wrapText="1"/>
    </xf>
    <xf numFmtId="0" fontId="72" fillId="0" borderId="0" xfId="3" applyFont="1" applyAlignment="1">
      <alignment horizontal="center" wrapText="1"/>
    </xf>
    <xf numFmtId="0" fontId="1" fillId="0" borderId="0" xfId="3" applyFont="1" applyAlignment="1">
      <alignment horizontal="center" vertical="center" wrapText="1"/>
    </xf>
    <xf numFmtId="0" fontId="22" fillId="0" borderId="0" xfId="3" applyFont="1" applyAlignment="1">
      <alignment horizontal="center" vertical="center" wrapText="1"/>
    </xf>
    <xf numFmtId="0" fontId="5" fillId="0" borderId="161" xfId="3" applyFont="1" applyBorder="1" applyAlignment="1">
      <alignment horizontal="center" vertical="center" wrapText="1"/>
    </xf>
    <xf numFmtId="0" fontId="5" fillId="0" borderId="18" xfId="3" applyFont="1" applyBorder="1" applyAlignment="1">
      <alignment horizontal="center" vertical="center" wrapText="1"/>
    </xf>
    <xf numFmtId="0" fontId="5" fillId="0" borderId="118" xfId="3" applyFont="1" applyBorder="1" applyAlignment="1">
      <alignment horizontal="center" vertical="center" wrapText="1"/>
    </xf>
    <xf numFmtId="0" fontId="5" fillId="0" borderId="228" xfId="3" applyFont="1" applyBorder="1" applyAlignment="1">
      <alignment horizontal="center" vertical="center" wrapText="1"/>
    </xf>
    <xf numFmtId="0" fontId="5" fillId="0" borderId="229" xfId="3" applyFont="1" applyBorder="1" applyAlignment="1">
      <alignment horizontal="center" vertical="center" wrapText="1"/>
    </xf>
    <xf numFmtId="0" fontId="5" fillId="0" borderId="230" xfId="3" applyFont="1" applyBorder="1" applyAlignment="1">
      <alignment horizontal="center" vertical="center" wrapText="1"/>
    </xf>
    <xf numFmtId="0" fontId="5" fillId="0" borderId="16" xfId="3" applyFont="1" applyBorder="1" applyAlignment="1">
      <alignment horizontal="center" vertical="center" wrapText="1"/>
    </xf>
    <xf numFmtId="0" fontId="5" fillId="0" borderId="0" xfId="3" applyFont="1" applyBorder="1" applyAlignment="1">
      <alignment horizontal="center" vertical="center" wrapText="1"/>
    </xf>
    <xf numFmtId="0" fontId="5" fillId="0" borderId="9" xfId="3" applyFont="1" applyBorder="1" applyAlignment="1">
      <alignment horizontal="center" vertical="center" wrapText="1"/>
    </xf>
    <xf numFmtId="0" fontId="5" fillId="0" borderId="119" xfId="3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 wrapText="1"/>
    </xf>
    <xf numFmtId="0" fontId="5" fillId="0" borderId="110" xfId="3" applyFont="1" applyBorder="1" applyAlignment="1">
      <alignment horizontal="center" vertical="center" wrapText="1"/>
    </xf>
    <xf numFmtId="0" fontId="5" fillId="3" borderId="113" xfId="0" applyFont="1" applyFill="1" applyBorder="1" applyAlignment="1">
      <alignment horizontal="center" vertical="center" wrapText="1"/>
    </xf>
    <xf numFmtId="0" fontId="9" fillId="0" borderId="136" xfId="0" applyFont="1" applyBorder="1" applyAlignment="1">
      <alignment horizontal="center" vertical="center"/>
    </xf>
    <xf numFmtId="0" fontId="9" fillId="0" borderId="135" xfId="0" applyFont="1" applyBorder="1" applyAlignment="1">
      <alignment horizontal="center" vertical="center"/>
    </xf>
    <xf numFmtId="0" fontId="9" fillId="0" borderId="161" xfId="0" applyFont="1" applyBorder="1" applyAlignment="1">
      <alignment horizontal="center" vertical="center"/>
    </xf>
    <xf numFmtId="0" fontId="9" fillId="0" borderId="118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7" fillId="0" borderId="0" xfId="0" applyFont="1" applyAlignment="1">
      <alignment vertical="top"/>
    </xf>
    <xf numFmtId="3" fontId="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right" vertical="top"/>
    </xf>
    <xf numFmtId="0" fontId="16" fillId="0" borderId="0" xfId="0" applyFont="1" applyAlignment="1">
      <alignment horizontal="left" vertical="top" wrapText="1"/>
    </xf>
    <xf numFmtId="0" fontId="145" fillId="0" borderId="0" xfId="0" applyFont="1" applyAlignment="1">
      <alignment horizontal="center"/>
    </xf>
    <xf numFmtId="0" fontId="7" fillId="0" borderId="0" xfId="0" applyFont="1" applyAlignment="1">
      <alignment horizontal="center" vertical="top" wrapText="1"/>
    </xf>
    <xf numFmtId="0" fontId="16" fillId="0" borderId="0" xfId="0" applyFont="1" applyAlignment="1">
      <alignment horizontal="left" wrapText="1"/>
    </xf>
    <xf numFmtId="0" fontId="4" fillId="0" borderId="0" xfId="3" applyFont="1" applyAlignment="1">
      <alignment horizontal="left" vertical="top" wrapText="1"/>
    </xf>
    <xf numFmtId="0" fontId="21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62" fillId="0" borderId="117" xfId="6" applyFont="1" applyBorder="1" applyAlignment="1">
      <alignment horizontal="center" vertical="center" wrapText="1"/>
    </xf>
    <xf numFmtId="0" fontId="62" fillId="0" borderId="18" xfId="6" applyFont="1" applyBorder="1" applyAlignment="1">
      <alignment horizontal="center" vertical="center" wrapText="1"/>
    </xf>
    <xf numFmtId="0" fontId="62" fillId="0" borderId="118" xfId="6" applyFont="1" applyBorder="1" applyAlignment="1">
      <alignment horizontal="center" vertical="center" wrapText="1"/>
    </xf>
    <xf numFmtId="0" fontId="62" fillId="0" borderId="161" xfId="6" applyFont="1" applyBorder="1" applyAlignment="1">
      <alignment horizontal="center" vertical="center" wrapText="1"/>
    </xf>
    <xf numFmtId="0" fontId="62" fillId="0" borderId="115" xfId="6" applyFont="1" applyBorder="1" applyAlignment="1">
      <alignment horizontal="center" vertical="center"/>
    </xf>
    <xf numFmtId="0" fontId="62" fillId="0" borderId="116" xfId="6" applyFont="1" applyBorder="1" applyAlignment="1">
      <alignment horizontal="center" vertical="center"/>
    </xf>
  </cellXfs>
  <cellStyles count="1756">
    <cellStyle name="_10.1 Эффект деят-ти" xfId="141" xr:uid="{00000000-0005-0000-0000-000000000000}"/>
    <cellStyle name="_2003_08_Телеотключение" xfId="124" xr:uid="{00000000-0005-0000-0000-000001000000}"/>
    <cellStyle name="_2ZM01!" xfId="125" xr:uid="{00000000-0005-0000-0000-000002000000}"/>
    <cellStyle name="_384" xfId="142" xr:uid="{00000000-0005-0000-0000-000003000000}"/>
    <cellStyle name="_385" xfId="143" xr:uid="{00000000-0005-0000-0000-000004000000}"/>
    <cellStyle name="_3g802!" xfId="126" xr:uid="{00000000-0005-0000-0000-000005000000}"/>
    <cellStyle name="_AQ_0109" xfId="127" xr:uid="{00000000-0005-0000-0000-000006000000}"/>
    <cellStyle name="_ATM over SDH" xfId="144" xr:uid="{00000000-0005-0000-0000-000007000000}"/>
    <cellStyle name="_Cp_E250 &amp; E450 _01" xfId="145" xr:uid="{00000000-0005-0000-0000-000008000000}"/>
    <cellStyle name="_IT-SCS" xfId="146" xr:uid="{00000000-0005-0000-0000-000009000000}"/>
    <cellStyle name="_LAN 23-10" xfId="147" xr:uid="{00000000-0005-0000-0000-00000A000000}"/>
    <cellStyle name="_LVS" xfId="148" xr:uid="{00000000-0005-0000-0000-00000B000000}"/>
    <cellStyle name="_Pr_Dyg60" xfId="149" xr:uid="{00000000-0005-0000-0000-00000C000000}"/>
    <cellStyle name="_Q43339_RMD_AVT-6_MNPZ" xfId="150" xr:uid="{00000000-0005-0000-0000-00000D000000}"/>
    <cellStyle name="_S3105_050603_new" xfId="151" xr:uid="{00000000-0005-0000-0000-00000E000000}"/>
    <cellStyle name="_SCS_ECS_LVS" xfId="152" xr:uid="{00000000-0005-0000-0000-00000F000000}"/>
    <cellStyle name="_SIBRON-#7163-v1-Протокол_дог_цены__смета_№1(проект)_специф_оборудования" xfId="128" xr:uid="{00000000-0005-0000-0000-000010000000}"/>
    <cellStyle name="_SmResSchort1" xfId="153" xr:uid="{00000000-0005-0000-0000-000011000000}"/>
    <cellStyle name="_Spec" xfId="154" xr:uid="{00000000-0005-0000-0000-000012000000}"/>
    <cellStyle name="_Блок бокс ЛПДС Чепурского" xfId="155" xr:uid="{00000000-0005-0000-0000-000013000000}"/>
    <cellStyle name="_Братск_S3182_общ_" xfId="156" xr:uid="{00000000-0005-0000-0000-000014000000}"/>
    <cellStyle name="_Волна давления" xfId="157" xr:uid="{00000000-0005-0000-0000-000015000000}"/>
    <cellStyle name="_Все системы 2" xfId="158" xr:uid="{00000000-0005-0000-0000-000016000000}"/>
    <cellStyle name="_ГРС Сибай" xfId="159" xr:uid="{00000000-0005-0000-0000-000017000000}"/>
    <cellStyle name="_ГТП_ ПИР БИК СМН-Приводино_12.05.09" xfId="160" xr:uid="{00000000-0005-0000-0000-000018000000}"/>
    <cellStyle name="_ГТП_ р.Сызранка 1444 (ИИ+ПР)" xfId="161" xr:uid="{00000000-0005-0000-0000-000019000000}"/>
    <cellStyle name="_ГТП_Замена подв.переход р. Панинский Еган" xfId="162" xr:uid="{00000000-0005-0000-0000-00001A000000}"/>
    <cellStyle name="_ГТП_НПС Синдор Газ" xfId="163" xr:uid="{00000000-0005-0000-0000-00001B000000}"/>
    <cellStyle name="_ГТП_Нюксеница Сметы СМН-11" xfId="164" xr:uid="{00000000-0005-0000-0000-00001C000000}"/>
    <cellStyle name="_ГТП_ПИР БИК СМН-Чикшино_11.05.09" xfId="165" xr:uid="{00000000-0005-0000-0000-00001D000000}"/>
    <cellStyle name="_ГТП_р Сыня Сметы СМН-11" xfId="166" xr:uid="{00000000-0005-0000-0000-00001E000000}"/>
    <cellStyle name="_ГТП_р Холуйница Сметы СМН-11" xfId="167" xr:uid="{00000000-0005-0000-0000-00001F000000}"/>
    <cellStyle name="_ГТП_р Шаболга Сметы СМН-11" xfId="168" xr:uid="{00000000-0005-0000-0000-000020000000}"/>
    <cellStyle name="_ГТП_Смета ПиР Субханкулово8 к ДС" xfId="169" xr:uid="{00000000-0005-0000-0000-000021000000}"/>
    <cellStyle name="_ГЭС спецификация" xfId="129" xr:uid="{00000000-0005-0000-0000-000022000000}"/>
    <cellStyle name="_ЗИП" xfId="170" xr:uid="{00000000-0005-0000-0000-000023000000}"/>
    <cellStyle name="_ЗРУ таёжная" xfId="171" xr:uid="{00000000-0005-0000-0000-000024000000}"/>
    <cellStyle name="_изыскания 16кв.дом  Алдан" xfId="172" xr:uid="{00000000-0005-0000-0000-000025000000}"/>
    <cellStyle name="_Исправленый 28.07.05 Уяр" xfId="173" xr:uid="{00000000-0005-0000-0000-000026000000}"/>
    <cellStyle name="_Как пример промежуточная ведомость" xfId="130" xr:uid="{00000000-0005-0000-0000-000027000000}"/>
    <cellStyle name="_Книга1" xfId="131" xr:uid="{00000000-0005-0000-0000-000028000000}"/>
    <cellStyle name="_Книга1 (4)" xfId="174" xr:uid="{00000000-0005-0000-0000-000029000000}"/>
    <cellStyle name="_Копия БП_доп макет" xfId="175" xr:uid="{00000000-0005-0000-0000-00002A000000}"/>
    <cellStyle name="_Копия Смета ПИР для зак (Газ геодезия)V3" xfId="176" xr:uid="{00000000-0005-0000-0000-00002B000000}"/>
    <cellStyle name="_КСВТ" xfId="177" xr:uid="{00000000-0005-0000-0000-00002C000000}"/>
    <cellStyle name="_Леско1" xfId="178" xr:uid="{00000000-0005-0000-0000-00002D000000}"/>
    <cellStyle name="_Микроэкономика  1 Проектные работы" xfId="179" xr:uid="{00000000-0005-0000-0000-00002E000000}"/>
    <cellStyle name="_Микроэкономика  2 Проектные работы" xfId="180" xr:uid="{00000000-0005-0000-0000-00002F000000}"/>
    <cellStyle name="_НПЗ" xfId="181" xr:uid="{00000000-0005-0000-0000-000030000000}"/>
    <cellStyle name="_НПЗ (2)" xfId="182" xr:uid="{00000000-0005-0000-0000-000031000000}"/>
    <cellStyle name="_объектные сводная сметы ВЭС2" xfId="132" xr:uid="{00000000-0005-0000-0000-000032000000}"/>
    <cellStyle name="_ОПУ" xfId="183" xr:uid="{00000000-0005-0000-0000-000033000000}"/>
    <cellStyle name="_от 08.08.09г.-Здание ЦРС,столовая ПБО АРНУ - 01.07 согл." xfId="184" xr:uid="{00000000-0005-0000-0000-000034000000}"/>
    <cellStyle name="_Периферия" xfId="185" xr:uid="{00000000-0005-0000-0000-000035000000}"/>
    <cellStyle name="_пример заполнения для расчета коэф" xfId="30" xr:uid="{00000000-0005-0000-0000-000036000000}"/>
    <cellStyle name="_Пример расчета" xfId="186" xr:uid="{00000000-0005-0000-0000-000037000000}"/>
    <cellStyle name="_Проектные работы" xfId="187" xr:uid="{00000000-0005-0000-0000-000038000000}"/>
    <cellStyle name="_р Сыня Сметы СМН-11" xfId="188" xr:uid="{00000000-0005-0000-0000-000039000000}"/>
    <cellStyle name="_р Холуйница Сметы СМН-11" xfId="189" xr:uid="{00000000-0005-0000-0000-00003A000000}"/>
    <cellStyle name="_Рабочие станции" xfId="190" xr:uid="{00000000-0005-0000-0000-00003B000000}"/>
    <cellStyle name="_Расчет конкурсной цены по ОРУ 110кВ Замена масляных выключателей на элегазовые10,11,13  утв-ый вариант" xfId="133" xr:uid="{00000000-0005-0000-0000-00003C000000}"/>
    <cellStyle name="_Расчет переводного коэф БМК сети Петров" xfId="31" xr:uid="{00000000-0005-0000-0000-00003D000000}"/>
    <cellStyle name="_Расчёт стоимост 1 чел-часа по ПИР (КНТЦ1 ) (2)" xfId="191" xr:uid="{00000000-0005-0000-0000-00003E000000}"/>
    <cellStyle name="_Рек ППМН -Койва-1036 км 30 06" xfId="192" xr:uid="{00000000-0005-0000-0000-00003F000000}"/>
    <cellStyle name="_Ростовский (3)" xfId="193" xr:uid="{00000000-0005-0000-0000-000040000000}"/>
    <cellStyle name="_сводная смета" xfId="194" xr:uid="{00000000-0005-0000-0000-000041000000}"/>
    <cellStyle name="_Сводные сметы" xfId="195" xr:uid="{00000000-0005-0000-0000-000042000000}"/>
    <cellStyle name="_Сервера" xfId="196" xr:uid="{00000000-0005-0000-0000-000043000000}"/>
    <cellStyle name="_Система управления" xfId="197" xr:uid="{00000000-0005-0000-0000-000044000000}"/>
    <cellStyle name="_Смета" xfId="198" xr:uid="{00000000-0005-0000-0000-000045000000}"/>
    <cellStyle name="_смета 1 (2)" xfId="199" xr:uid="{00000000-0005-0000-0000-000046000000}"/>
    <cellStyle name="_смета ИТ2" xfId="134" xr:uid="{00000000-0005-0000-0000-000047000000}"/>
    <cellStyle name="_Смета Казахстан(Западный ТП)" xfId="200" xr:uid="{00000000-0005-0000-0000-000048000000}"/>
    <cellStyle name="_Смета НПС (2)" xfId="201" xr:uid="{00000000-0005-0000-0000-000049000000}"/>
    <cellStyle name="_Смета СОУ" xfId="202" xr:uid="{00000000-0005-0000-0000-00004A000000}"/>
    <cellStyle name="_Смета ТМ 5 ПС" xfId="203" xr:uid="{00000000-0005-0000-0000-00004B000000}"/>
    <cellStyle name="_Смета ТМ А-М" xfId="204" xr:uid="{00000000-0005-0000-0000-00004C000000}"/>
    <cellStyle name="_Смета_ Образец СВОДНАЯ" xfId="205" xr:uid="{00000000-0005-0000-0000-00004D000000}"/>
    <cellStyle name="_Сметы ВНИИСТ" xfId="206" xr:uid="{00000000-0005-0000-0000-00004E000000}"/>
    <cellStyle name="_Сметы ВНИИСТ_01.04.08 Смета на ИИР_ПИРС" xfId="207" xr:uid="{00000000-0005-0000-0000-00004F000000}"/>
    <cellStyle name="_Сметы ВНИИСТ_27.08.08 ИИ КППСОД 0-68-ТСМН" xfId="208" xr:uid="{00000000-0005-0000-0000-000050000000}"/>
    <cellStyle name="_Спецификация" xfId="209" xr:uid="{00000000-0005-0000-0000-000051000000}"/>
    <cellStyle name="_Телеотключение" xfId="135" xr:uid="{00000000-0005-0000-0000-000052000000}"/>
    <cellStyle name="_ТМ Быково Кириши" xfId="210" xr:uid="{00000000-0005-0000-0000-000053000000}"/>
    <cellStyle name="_УПАТС ГУГОЧС 2003 (копия)" xfId="211" xr:uid="{00000000-0005-0000-0000-000054000000}"/>
    <cellStyle name="_Уяр ТЗ 2_" xfId="212" xr:uid="{00000000-0005-0000-0000-000055000000}"/>
    <cellStyle name="_ЩСУ 394" xfId="213" xr:uid="{00000000-0005-0000-0000-000056000000}"/>
    <cellStyle name="_ЩСУ Тайшет" xfId="214" xr:uid="{00000000-0005-0000-0000-000057000000}"/>
    <cellStyle name="_Экспертиза" xfId="215" xr:uid="{00000000-0005-0000-0000-000058000000}"/>
    <cellStyle name="_Японское море_РД - ВНИИСТ" xfId="216" xr:uid="{00000000-0005-0000-0000-000059000000}"/>
    <cellStyle name="20% - Акцент1 2" xfId="32" xr:uid="{00000000-0005-0000-0000-00005A000000}"/>
    <cellStyle name="20% - Акцент1 2 2" xfId="217" xr:uid="{00000000-0005-0000-0000-00005B000000}"/>
    <cellStyle name="20% - Акцент2 2" xfId="33" xr:uid="{00000000-0005-0000-0000-00005C000000}"/>
    <cellStyle name="20% - Акцент2 2 2" xfId="218" xr:uid="{00000000-0005-0000-0000-00005D000000}"/>
    <cellStyle name="20% - Акцент3 2" xfId="34" xr:uid="{00000000-0005-0000-0000-00005E000000}"/>
    <cellStyle name="20% - Акцент3 2 2" xfId="219" xr:uid="{00000000-0005-0000-0000-00005F000000}"/>
    <cellStyle name="20% - Акцент4 2" xfId="35" xr:uid="{00000000-0005-0000-0000-000060000000}"/>
    <cellStyle name="20% - Акцент4 2 2" xfId="220" xr:uid="{00000000-0005-0000-0000-000061000000}"/>
    <cellStyle name="20% - Акцент5 2" xfId="36" xr:uid="{00000000-0005-0000-0000-000062000000}"/>
    <cellStyle name="20% - Акцент5 2 2" xfId="221" xr:uid="{00000000-0005-0000-0000-000063000000}"/>
    <cellStyle name="20% - Акцент6 2" xfId="37" xr:uid="{00000000-0005-0000-0000-000064000000}"/>
    <cellStyle name="20% - Акцент6 2 2" xfId="222" xr:uid="{00000000-0005-0000-0000-000065000000}"/>
    <cellStyle name="40% - Акцент1 2" xfId="38" xr:uid="{00000000-0005-0000-0000-000066000000}"/>
    <cellStyle name="40% - Акцент1 2 2" xfId="223" xr:uid="{00000000-0005-0000-0000-000067000000}"/>
    <cellStyle name="40% - Акцент2 2" xfId="39" xr:uid="{00000000-0005-0000-0000-000068000000}"/>
    <cellStyle name="40% - Акцент2 2 2" xfId="224" xr:uid="{00000000-0005-0000-0000-000069000000}"/>
    <cellStyle name="40% - Акцент3 2" xfId="40" xr:uid="{00000000-0005-0000-0000-00006A000000}"/>
    <cellStyle name="40% - Акцент3 2 2" xfId="225" xr:uid="{00000000-0005-0000-0000-00006B000000}"/>
    <cellStyle name="40% - Акцент4 2" xfId="41" xr:uid="{00000000-0005-0000-0000-00006C000000}"/>
    <cellStyle name="40% - Акцент4 2 2" xfId="226" xr:uid="{00000000-0005-0000-0000-00006D000000}"/>
    <cellStyle name="40% - Акцент5 2" xfId="42" xr:uid="{00000000-0005-0000-0000-00006E000000}"/>
    <cellStyle name="40% - Акцент5 2 2" xfId="227" xr:uid="{00000000-0005-0000-0000-00006F000000}"/>
    <cellStyle name="40% - Акцент6 2" xfId="43" xr:uid="{00000000-0005-0000-0000-000070000000}"/>
    <cellStyle name="40% - Акцент6 2 2" xfId="228" xr:uid="{00000000-0005-0000-0000-000071000000}"/>
    <cellStyle name="60% - Акцент1 2" xfId="44" xr:uid="{00000000-0005-0000-0000-000072000000}"/>
    <cellStyle name="60% - Акцент1 2 2" xfId="229" xr:uid="{00000000-0005-0000-0000-000073000000}"/>
    <cellStyle name="60% - Акцент2 2" xfId="45" xr:uid="{00000000-0005-0000-0000-000074000000}"/>
    <cellStyle name="60% - Акцент2 2 2" xfId="230" xr:uid="{00000000-0005-0000-0000-000075000000}"/>
    <cellStyle name="60% - Акцент3 2" xfId="46" xr:uid="{00000000-0005-0000-0000-000076000000}"/>
    <cellStyle name="60% - Акцент3 2 2" xfId="231" xr:uid="{00000000-0005-0000-0000-000077000000}"/>
    <cellStyle name="60% - Акцент4 2" xfId="47" xr:uid="{00000000-0005-0000-0000-000078000000}"/>
    <cellStyle name="60% - Акцент4 2 2" xfId="232" xr:uid="{00000000-0005-0000-0000-000079000000}"/>
    <cellStyle name="60% - Акцент5 2" xfId="48" xr:uid="{00000000-0005-0000-0000-00007A000000}"/>
    <cellStyle name="60% - Акцент5 2 2" xfId="233" xr:uid="{00000000-0005-0000-0000-00007B000000}"/>
    <cellStyle name="60% - Акцент6 2" xfId="49" xr:uid="{00000000-0005-0000-0000-00007C000000}"/>
    <cellStyle name="60% - Акцент6 2 2" xfId="234" xr:uid="{00000000-0005-0000-0000-00007D000000}"/>
    <cellStyle name="Aaia?iue [0]_1 yoa?" xfId="235" xr:uid="{00000000-0005-0000-0000-00007E000000}"/>
    <cellStyle name="Aaia?iue_1 yoa?" xfId="236" xr:uid="{00000000-0005-0000-0000-00007F000000}"/>
    <cellStyle name="Accent1" xfId="237" xr:uid="{00000000-0005-0000-0000-000080000000}"/>
    <cellStyle name="Accent1 - 20%" xfId="238" xr:uid="{00000000-0005-0000-0000-000081000000}"/>
    <cellStyle name="Accent1 - 40%" xfId="239" xr:uid="{00000000-0005-0000-0000-000082000000}"/>
    <cellStyle name="Accent1 - 60%" xfId="240" xr:uid="{00000000-0005-0000-0000-000083000000}"/>
    <cellStyle name="Accent2" xfId="241" xr:uid="{00000000-0005-0000-0000-000084000000}"/>
    <cellStyle name="Accent2 - 20%" xfId="242" xr:uid="{00000000-0005-0000-0000-000085000000}"/>
    <cellStyle name="Accent2 - 40%" xfId="243" xr:uid="{00000000-0005-0000-0000-000086000000}"/>
    <cellStyle name="Accent2 - 60%" xfId="244" xr:uid="{00000000-0005-0000-0000-000087000000}"/>
    <cellStyle name="Accent3" xfId="245" xr:uid="{00000000-0005-0000-0000-000088000000}"/>
    <cellStyle name="Accent3 - 20%" xfId="246" xr:uid="{00000000-0005-0000-0000-000089000000}"/>
    <cellStyle name="Accent3 - 40%" xfId="247" xr:uid="{00000000-0005-0000-0000-00008A000000}"/>
    <cellStyle name="Accent3 - 60%" xfId="248" xr:uid="{00000000-0005-0000-0000-00008B000000}"/>
    <cellStyle name="Accent4" xfId="249" xr:uid="{00000000-0005-0000-0000-00008C000000}"/>
    <cellStyle name="Accent4 - 20%" xfId="250" xr:uid="{00000000-0005-0000-0000-00008D000000}"/>
    <cellStyle name="Accent4 - 40%" xfId="251" xr:uid="{00000000-0005-0000-0000-00008E000000}"/>
    <cellStyle name="Accent4 - 60%" xfId="252" xr:uid="{00000000-0005-0000-0000-00008F000000}"/>
    <cellStyle name="Accent5" xfId="253" xr:uid="{00000000-0005-0000-0000-000090000000}"/>
    <cellStyle name="Accent5 - 20%" xfId="254" xr:uid="{00000000-0005-0000-0000-000091000000}"/>
    <cellStyle name="Accent5 - 40%" xfId="255" xr:uid="{00000000-0005-0000-0000-000092000000}"/>
    <cellStyle name="Accent5 - 60%" xfId="256" xr:uid="{00000000-0005-0000-0000-000093000000}"/>
    <cellStyle name="Accent6" xfId="257" xr:uid="{00000000-0005-0000-0000-000094000000}"/>
    <cellStyle name="Accent6 - 20%" xfId="258" xr:uid="{00000000-0005-0000-0000-000095000000}"/>
    <cellStyle name="Accent6 - 40%" xfId="259" xr:uid="{00000000-0005-0000-0000-000096000000}"/>
    <cellStyle name="Accent6 - 60%" xfId="260" xr:uid="{00000000-0005-0000-0000-000097000000}"/>
    <cellStyle name="Bad" xfId="261" xr:uid="{00000000-0005-0000-0000-000098000000}"/>
    <cellStyle name="Calculation" xfId="262" xr:uid="{00000000-0005-0000-0000-000099000000}"/>
    <cellStyle name="Calculation 10" xfId="962" xr:uid="{00000000-0005-0000-0000-00009A000000}"/>
    <cellStyle name="Calculation 11" xfId="1623" xr:uid="{00000000-0005-0000-0000-00009B000000}"/>
    <cellStyle name="Calculation 12" xfId="1067" xr:uid="{00000000-0005-0000-0000-00009C000000}"/>
    <cellStyle name="Calculation 13" xfId="1011" xr:uid="{00000000-0005-0000-0000-00009D000000}"/>
    <cellStyle name="Calculation 14" xfId="1634" xr:uid="{00000000-0005-0000-0000-00009E000000}"/>
    <cellStyle name="Calculation 15" xfId="1131" xr:uid="{00000000-0005-0000-0000-00009F000000}"/>
    <cellStyle name="Calculation 16" xfId="1135" xr:uid="{00000000-0005-0000-0000-0000A0000000}"/>
    <cellStyle name="Calculation 2" xfId="1021" xr:uid="{00000000-0005-0000-0000-0000A1000000}"/>
    <cellStyle name="Calculation 3" xfId="901" xr:uid="{00000000-0005-0000-0000-0000A2000000}"/>
    <cellStyle name="Calculation 4" xfId="971" xr:uid="{00000000-0005-0000-0000-0000A3000000}"/>
    <cellStyle name="Calculation 5" xfId="1130" xr:uid="{00000000-0005-0000-0000-0000A4000000}"/>
    <cellStyle name="Calculation 6" xfId="1498" xr:uid="{00000000-0005-0000-0000-0000A5000000}"/>
    <cellStyle name="Calculation 7" xfId="1001" xr:uid="{00000000-0005-0000-0000-0000A6000000}"/>
    <cellStyle name="Calculation 8" xfId="1102" xr:uid="{00000000-0005-0000-0000-0000A7000000}"/>
    <cellStyle name="Calculation 9" xfId="1474" xr:uid="{00000000-0005-0000-0000-0000A8000000}"/>
    <cellStyle name="category" xfId="263" xr:uid="{00000000-0005-0000-0000-0000A9000000}"/>
    <cellStyle name="Check Cell" xfId="264" xr:uid="{00000000-0005-0000-0000-0000AA000000}"/>
    <cellStyle name="Comma [0]_03" xfId="265" xr:uid="{00000000-0005-0000-0000-0000AB000000}"/>
    <cellStyle name="Comma_03" xfId="266" xr:uid="{00000000-0005-0000-0000-0000AC000000}"/>
    <cellStyle name="Cost" xfId="267" xr:uid="{00000000-0005-0000-0000-0000AD000000}"/>
    <cellStyle name="Currency [0]" xfId="268" xr:uid="{00000000-0005-0000-0000-0000AE000000}"/>
    <cellStyle name="Currency_03" xfId="269" xr:uid="{00000000-0005-0000-0000-0000AF000000}"/>
    <cellStyle name="done" xfId="270" xr:uid="{00000000-0005-0000-0000-0000B0000000}"/>
    <cellStyle name="Emphasis 1" xfId="271" xr:uid="{00000000-0005-0000-0000-0000B1000000}"/>
    <cellStyle name="Emphasis 2" xfId="272" xr:uid="{00000000-0005-0000-0000-0000B2000000}"/>
    <cellStyle name="Emphasis 3" xfId="273" xr:uid="{00000000-0005-0000-0000-0000B3000000}"/>
    <cellStyle name="Equpment" xfId="274" xr:uid="{00000000-0005-0000-0000-0000B4000000}"/>
    <cellStyle name="Equpment Header" xfId="275" xr:uid="{00000000-0005-0000-0000-0000B5000000}"/>
    <cellStyle name="Equpment_Internet" xfId="276" xr:uid="{00000000-0005-0000-0000-0000B6000000}"/>
    <cellStyle name="Euro" xfId="277" xr:uid="{00000000-0005-0000-0000-0000B7000000}"/>
    <cellStyle name="Euro 10" xfId="278" xr:uid="{00000000-0005-0000-0000-0000B8000000}"/>
    <cellStyle name="Euro 11" xfId="279" xr:uid="{00000000-0005-0000-0000-0000B9000000}"/>
    <cellStyle name="Euro 12" xfId="280" xr:uid="{00000000-0005-0000-0000-0000BA000000}"/>
    <cellStyle name="Euro 13" xfId="281" xr:uid="{00000000-0005-0000-0000-0000BB000000}"/>
    <cellStyle name="Euro 14" xfId="282" xr:uid="{00000000-0005-0000-0000-0000BC000000}"/>
    <cellStyle name="Euro 15" xfId="283" xr:uid="{00000000-0005-0000-0000-0000BD000000}"/>
    <cellStyle name="Euro 16" xfId="284" xr:uid="{00000000-0005-0000-0000-0000BE000000}"/>
    <cellStyle name="Euro 17" xfId="285" xr:uid="{00000000-0005-0000-0000-0000BF000000}"/>
    <cellStyle name="Euro 18" xfId="286" xr:uid="{00000000-0005-0000-0000-0000C0000000}"/>
    <cellStyle name="Euro 19" xfId="287" xr:uid="{00000000-0005-0000-0000-0000C1000000}"/>
    <cellStyle name="Euro 2" xfId="288" xr:uid="{00000000-0005-0000-0000-0000C2000000}"/>
    <cellStyle name="Euro 20" xfId="289" xr:uid="{00000000-0005-0000-0000-0000C3000000}"/>
    <cellStyle name="Euro 21" xfId="290" xr:uid="{00000000-0005-0000-0000-0000C4000000}"/>
    <cellStyle name="Euro 3" xfId="291" xr:uid="{00000000-0005-0000-0000-0000C5000000}"/>
    <cellStyle name="Euro 4" xfId="292" xr:uid="{00000000-0005-0000-0000-0000C6000000}"/>
    <cellStyle name="Euro 5" xfId="293" xr:uid="{00000000-0005-0000-0000-0000C7000000}"/>
    <cellStyle name="Euro 6" xfId="294" xr:uid="{00000000-0005-0000-0000-0000C8000000}"/>
    <cellStyle name="Euro 7" xfId="295" xr:uid="{00000000-0005-0000-0000-0000C9000000}"/>
    <cellStyle name="Euro 8" xfId="296" xr:uid="{00000000-0005-0000-0000-0000CA000000}"/>
    <cellStyle name="Euro 9" xfId="297" xr:uid="{00000000-0005-0000-0000-0000CB000000}"/>
    <cellStyle name="eZ????z_WS_ACER.XLS" xfId="298" xr:uid="{00000000-0005-0000-0000-0000CC000000}"/>
    <cellStyle name="Good" xfId="299" xr:uid="{00000000-0005-0000-0000-0000CD000000}"/>
    <cellStyle name="Grey" xfId="300" xr:uid="{00000000-0005-0000-0000-0000CE000000}"/>
    <cellStyle name="GROS" xfId="301" xr:uid="{00000000-0005-0000-0000-0000CF000000}"/>
    <cellStyle name="HEADER" xfId="302" xr:uid="{00000000-0005-0000-0000-0000D0000000}"/>
    <cellStyle name="Heading 1" xfId="303" xr:uid="{00000000-0005-0000-0000-0000D1000000}"/>
    <cellStyle name="Heading 2" xfId="304" xr:uid="{00000000-0005-0000-0000-0000D2000000}"/>
    <cellStyle name="Heading 3" xfId="305" xr:uid="{00000000-0005-0000-0000-0000D3000000}"/>
    <cellStyle name="Heading 4" xfId="306" xr:uid="{00000000-0005-0000-0000-0000D4000000}"/>
    <cellStyle name="Iau?iue_1 yoa?" xfId="307" xr:uid="{00000000-0005-0000-0000-0000D5000000}"/>
    <cellStyle name="Input" xfId="308" xr:uid="{00000000-0005-0000-0000-0000D6000000}"/>
    <cellStyle name="Input [yellow]" xfId="309" xr:uid="{00000000-0005-0000-0000-0000D7000000}"/>
    <cellStyle name="Input [yellow] 10" xfId="983" xr:uid="{00000000-0005-0000-0000-0000D8000000}"/>
    <cellStyle name="Input [yellow] 11" xfId="1552" xr:uid="{00000000-0005-0000-0000-0000D9000000}"/>
    <cellStyle name="Input [yellow] 12" xfId="1668" xr:uid="{00000000-0005-0000-0000-0000DA000000}"/>
    <cellStyle name="Input [yellow] 13" xfId="1583" xr:uid="{00000000-0005-0000-0000-0000DB000000}"/>
    <cellStyle name="Input [yellow] 14" xfId="1059" xr:uid="{00000000-0005-0000-0000-0000DC000000}"/>
    <cellStyle name="Input [yellow] 15" xfId="1482" xr:uid="{00000000-0005-0000-0000-0000DD000000}"/>
    <cellStyle name="Input [yellow] 16" xfId="1312" xr:uid="{00000000-0005-0000-0000-0000DE000000}"/>
    <cellStyle name="Input [yellow] 2" xfId="1040" xr:uid="{00000000-0005-0000-0000-0000DF000000}"/>
    <cellStyle name="Input [yellow] 3" xfId="1128" xr:uid="{00000000-0005-0000-0000-0000E0000000}"/>
    <cellStyle name="Input [yellow] 4" xfId="1398" xr:uid="{00000000-0005-0000-0000-0000E1000000}"/>
    <cellStyle name="Input [yellow] 5" xfId="1104" xr:uid="{00000000-0005-0000-0000-0000E2000000}"/>
    <cellStyle name="Input [yellow] 6" xfId="1089" xr:uid="{00000000-0005-0000-0000-0000E3000000}"/>
    <cellStyle name="Input [yellow] 7" xfId="1237" xr:uid="{00000000-0005-0000-0000-0000E4000000}"/>
    <cellStyle name="Input [yellow] 8" xfId="1084" xr:uid="{00000000-0005-0000-0000-0000E5000000}"/>
    <cellStyle name="Input [yellow] 9" xfId="900" xr:uid="{00000000-0005-0000-0000-0000E6000000}"/>
    <cellStyle name="Input 10" xfId="918" xr:uid="{00000000-0005-0000-0000-0000E7000000}"/>
    <cellStyle name="Input 11" xfId="930" xr:uid="{00000000-0005-0000-0000-0000E8000000}"/>
    <cellStyle name="Input 12" xfId="1560" xr:uid="{00000000-0005-0000-0000-0000E9000000}"/>
    <cellStyle name="Input 13" xfId="1489" xr:uid="{00000000-0005-0000-0000-0000EA000000}"/>
    <cellStyle name="Input 14" xfId="1602" xr:uid="{00000000-0005-0000-0000-0000EB000000}"/>
    <cellStyle name="Input 15" xfId="1060" xr:uid="{00000000-0005-0000-0000-0000EC000000}"/>
    <cellStyle name="Input 16" xfId="1025" xr:uid="{00000000-0005-0000-0000-0000ED000000}"/>
    <cellStyle name="Input 17" xfId="1687" xr:uid="{00000000-0005-0000-0000-0000EE000000}"/>
    <cellStyle name="Input 2" xfId="1039" xr:uid="{00000000-0005-0000-0000-0000EF000000}"/>
    <cellStyle name="Input 3" xfId="1129" xr:uid="{00000000-0005-0000-0000-0000F0000000}"/>
    <cellStyle name="Input 4" xfId="1332" xr:uid="{00000000-0005-0000-0000-0000F1000000}"/>
    <cellStyle name="Input 5" xfId="1105" xr:uid="{00000000-0005-0000-0000-0000F2000000}"/>
    <cellStyle name="Input 6" xfId="1402" xr:uid="{00000000-0005-0000-0000-0000F3000000}"/>
    <cellStyle name="Input 7" xfId="1250" xr:uid="{00000000-0005-0000-0000-0000F4000000}"/>
    <cellStyle name="Input 8" xfId="1584" xr:uid="{00000000-0005-0000-0000-0000F5000000}"/>
    <cellStyle name="Input 9" xfId="949" xr:uid="{00000000-0005-0000-0000-0000F6000000}"/>
    <cellStyle name="Input_3050 ИИР" xfId="310" xr:uid="{00000000-0005-0000-0000-0000F7000000}"/>
    <cellStyle name="Linked Cell" xfId="311" xr:uid="{00000000-0005-0000-0000-0000F8000000}"/>
    <cellStyle name="Model" xfId="312" xr:uid="{00000000-0005-0000-0000-0000F9000000}"/>
    <cellStyle name="Neutral" xfId="313" xr:uid="{00000000-0005-0000-0000-0000FA000000}"/>
    <cellStyle name="normal" xfId="314" xr:uid="{00000000-0005-0000-0000-0000FB000000}"/>
    <cellStyle name="Normal - Style1" xfId="315" xr:uid="{00000000-0005-0000-0000-0000FC000000}"/>
    <cellStyle name="Normal_# Project Landata Price List Q1 2005 New" xfId="136" xr:uid="{00000000-0005-0000-0000-0000FD000000}"/>
    <cellStyle name="Normal1" xfId="316" xr:uid="{00000000-0005-0000-0000-0000FE000000}"/>
    <cellStyle name="NormalText" xfId="317" xr:uid="{00000000-0005-0000-0000-0000FF000000}"/>
    <cellStyle name="normбlnн_MDRC's" xfId="137" xr:uid="{00000000-0005-0000-0000-000000010000}"/>
    <cellStyle name="Note" xfId="318" xr:uid="{00000000-0005-0000-0000-000001010000}"/>
    <cellStyle name="Note 10" xfId="319" xr:uid="{00000000-0005-0000-0000-000002010000}"/>
    <cellStyle name="Note 10 10" xfId="1567" xr:uid="{00000000-0005-0000-0000-000003010000}"/>
    <cellStyle name="Note 10 11" xfId="1613" xr:uid="{00000000-0005-0000-0000-000004010000}"/>
    <cellStyle name="Note 10 12" xfId="1065" xr:uid="{00000000-0005-0000-0000-000005010000}"/>
    <cellStyle name="Note 10 13" xfId="1253" xr:uid="{00000000-0005-0000-0000-000006010000}"/>
    <cellStyle name="Note 10 14" xfId="1619" xr:uid="{00000000-0005-0000-0000-000007010000}"/>
    <cellStyle name="Note 10 15" xfId="1719" xr:uid="{00000000-0005-0000-0000-000008010000}"/>
    <cellStyle name="Note 10 16" xfId="1709" xr:uid="{00000000-0005-0000-0000-000009010000}"/>
    <cellStyle name="Note 10 2" xfId="1043" xr:uid="{00000000-0005-0000-0000-00000A010000}"/>
    <cellStyle name="Note 10 3" xfId="1122" xr:uid="{00000000-0005-0000-0000-00000B010000}"/>
    <cellStyle name="Note 10 4" xfId="989" xr:uid="{00000000-0005-0000-0000-00000C010000}"/>
    <cellStyle name="Note 10 5" xfId="943" xr:uid="{00000000-0005-0000-0000-00000D010000}"/>
    <cellStyle name="Note 10 6" xfId="1453" xr:uid="{00000000-0005-0000-0000-00000E010000}"/>
    <cellStyle name="Note 10 7" xfId="1546" xr:uid="{00000000-0005-0000-0000-00000F010000}"/>
    <cellStyle name="Note 10 8" xfId="1478" xr:uid="{00000000-0005-0000-0000-000010010000}"/>
    <cellStyle name="Note 10 9" xfId="1018" xr:uid="{00000000-0005-0000-0000-000011010000}"/>
    <cellStyle name="Note 11" xfId="1042" xr:uid="{00000000-0005-0000-0000-000012010000}"/>
    <cellStyle name="Note 12" xfId="1123" xr:uid="{00000000-0005-0000-0000-000013010000}"/>
    <cellStyle name="Note 13" xfId="988" xr:uid="{00000000-0005-0000-0000-000014010000}"/>
    <cellStyle name="Note 14" xfId="1326" xr:uid="{00000000-0005-0000-0000-000015010000}"/>
    <cellStyle name="Note 15" xfId="1580" xr:uid="{00000000-0005-0000-0000-000016010000}"/>
    <cellStyle name="Note 16" xfId="1338" xr:uid="{00000000-0005-0000-0000-000017010000}"/>
    <cellStyle name="Note 17" xfId="1081" xr:uid="{00000000-0005-0000-0000-000018010000}"/>
    <cellStyle name="Note 18" xfId="1017" xr:uid="{00000000-0005-0000-0000-000019010000}"/>
    <cellStyle name="Note 19" xfId="1530" xr:uid="{00000000-0005-0000-0000-00001A010000}"/>
    <cellStyle name="Note 2" xfId="320" xr:uid="{00000000-0005-0000-0000-00001B010000}"/>
    <cellStyle name="Note 2 10" xfId="947" xr:uid="{00000000-0005-0000-0000-00001C010000}"/>
    <cellStyle name="Note 2 11" xfId="1028" xr:uid="{00000000-0005-0000-0000-00001D010000}"/>
    <cellStyle name="Note 2 12" xfId="1570" xr:uid="{00000000-0005-0000-0000-00001E010000}"/>
    <cellStyle name="Note 2 13" xfId="1660" xr:uid="{00000000-0005-0000-0000-00001F010000}"/>
    <cellStyle name="Note 2 14" xfId="1058" xr:uid="{00000000-0005-0000-0000-000020010000}"/>
    <cellStyle name="Note 2 15" xfId="1720" xr:uid="{00000000-0005-0000-0000-000021010000}"/>
    <cellStyle name="Note 2 16" xfId="1513" xr:uid="{00000000-0005-0000-0000-000022010000}"/>
    <cellStyle name="Note 2 2" xfId="1044" xr:uid="{00000000-0005-0000-0000-000023010000}"/>
    <cellStyle name="Note 2 3" xfId="895" xr:uid="{00000000-0005-0000-0000-000024010000}"/>
    <cellStyle name="Note 2 4" xfId="990" xr:uid="{00000000-0005-0000-0000-000025010000}"/>
    <cellStyle name="Note 2 5" xfId="1097" xr:uid="{00000000-0005-0000-0000-000026010000}"/>
    <cellStyle name="Note 2 6" xfId="1465" xr:uid="{00000000-0005-0000-0000-000027010000}"/>
    <cellStyle name="Note 2 7" xfId="1412" xr:uid="{00000000-0005-0000-0000-000028010000}"/>
    <cellStyle name="Note 2 8" xfId="1457" xr:uid="{00000000-0005-0000-0000-000029010000}"/>
    <cellStyle name="Note 2 9" xfId="1589" xr:uid="{00000000-0005-0000-0000-00002A010000}"/>
    <cellStyle name="Note 20" xfId="1027" xr:uid="{00000000-0005-0000-0000-00002B010000}"/>
    <cellStyle name="Note 21" xfId="1569" xr:uid="{00000000-0005-0000-0000-00002C010000}"/>
    <cellStyle name="Note 22" xfId="1502" xr:uid="{00000000-0005-0000-0000-00002D010000}"/>
    <cellStyle name="Note 23" xfId="1256" xr:uid="{00000000-0005-0000-0000-00002E010000}"/>
    <cellStyle name="Note 24" xfId="1641" xr:uid="{00000000-0005-0000-0000-00002F010000}"/>
    <cellStyle name="Note 25" xfId="1706" xr:uid="{00000000-0005-0000-0000-000030010000}"/>
    <cellStyle name="Note 3" xfId="321" xr:uid="{00000000-0005-0000-0000-000031010000}"/>
    <cellStyle name="Note 3 10" xfId="1077" xr:uid="{00000000-0005-0000-0000-000032010000}"/>
    <cellStyle name="Note 3 11" xfId="1614" xr:uid="{00000000-0005-0000-0000-000033010000}"/>
    <cellStyle name="Note 3 12" xfId="1064" xr:uid="{00000000-0005-0000-0000-000034010000}"/>
    <cellStyle name="Note 3 13" xfId="1099" xr:uid="{00000000-0005-0000-0000-000035010000}"/>
    <cellStyle name="Note 3 14" xfId="1702" xr:uid="{00000000-0005-0000-0000-000036010000}"/>
    <cellStyle name="Note 3 15" xfId="1462" xr:uid="{00000000-0005-0000-0000-000037010000}"/>
    <cellStyle name="Note 3 16" xfId="1732" xr:uid="{00000000-0005-0000-0000-000038010000}"/>
    <cellStyle name="Note 3 2" xfId="1045" xr:uid="{00000000-0005-0000-0000-000039010000}"/>
    <cellStyle name="Note 3 3" xfId="1121" xr:uid="{00000000-0005-0000-0000-00003A010000}"/>
    <cellStyle name="Note 3 4" xfId="991" xr:uid="{00000000-0005-0000-0000-00003B010000}"/>
    <cellStyle name="Note 3 5" xfId="1096" xr:uid="{00000000-0005-0000-0000-00003C010000}"/>
    <cellStyle name="Note 3 6" xfId="1510" xr:uid="{00000000-0005-0000-0000-00003D010000}"/>
    <cellStyle name="Note 3 7" xfId="1547" xr:uid="{00000000-0005-0000-0000-00003E010000}"/>
    <cellStyle name="Note 3 8" xfId="877" xr:uid="{00000000-0005-0000-0000-00003F010000}"/>
    <cellStyle name="Note 3 9" xfId="1019" xr:uid="{00000000-0005-0000-0000-000040010000}"/>
    <cellStyle name="Note 4" xfId="322" xr:uid="{00000000-0005-0000-0000-000041010000}"/>
    <cellStyle name="Note 4 10" xfId="1531" xr:uid="{00000000-0005-0000-0000-000042010000}"/>
    <cellStyle name="Note 4 11" xfId="1249" xr:uid="{00000000-0005-0000-0000-000043010000}"/>
    <cellStyle name="Note 4 12" xfId="1167" xr:uid="{00000000-0005-0000-0000-000044010000}"/>
    <cellStyle name="Note 4 13" xfId="1494" xr:uid="{00000000-0005-0000-0000-000045010000}"/>
    <cellStyle name="Note 4 14" xfId="1694" xr:uid="{00000000-0005-0000-0000-000046010000}"/>
    <cellStyle name="Note 4 15" xfId="1721" xr:uid="{00000000-0005-0000-0000-000047010000}"/>
    <cellStyle name="Note 4 16" xfId="1600" xr:uid="{00000000-0005-0000-0000-000048010000}"/>
    <cellStyle name="Note 4 2" xfId="1046" xr:uid="{00000000-0005-0000-0000-000049010000}"/>
    <cellStyle name="Note 4 3" xfId="1120" xr:uid="{00000000-0005-0000-0000-00004A010000}"/>
    <cellStyle name="Note 4 4" xfId="992" xr:uid="{00000000-0005-0000-0000-00004B010000}"/>
    <cellStyle name="Note 4 5" xfId="1095" xr:uid="{00000000-0005-0000-0000-00004C010000}"/>
    <cellStyle name="Note 4 6" xfId="1466" xr:uid="{00000000-0005-0000-0000-00004D010000}"/>
    <cellStyle name="Note 4 7" xfId="1451" xr:uid="{00000000-0005-0000-0000-00004E010000}"/>
    <cellStyle name="Note 4 8" xfId="1469" xr:uid="{00000000-0005-0000-0000-00004F010000}"/>
    <cellStyle name="Note 4 9" xfId="1590" xr:uid="{00000000-0005-0000-0000-000050010000}"/>
    <cellStyle name="Note 5" xfId="323" xr:uid="{00000000-0005-0000-0000-000051010000}"/>
    <cellStyle name="Note 5 10" xfId="899" xr:uid="{00000000-0005-0000-0000-000052010000}"/>
    <cellStyle name="Note 5 11" xfId="1413" xr:uid="{00000000-0005-0000-0000-000053010000}"/>
    <cellStyle name="Note 5 12" xfId="1571" xr:uid="{00000000-0005-0000-0000-000054010000}"/>
    <cellStyle name="Note 5 13" xfId="1490" xr:uid="{00000000-0005-0000-0000-000055010000}"/>
    <cellStyle name="Note 5 14" xfId="1703" xr:uid="{00000000-0005-0000-0000-000056010000}"/>
    <cellStyle name="Note 5 15" xfId="961" xr:uid="{00000000-0005-0000-0000-000057010000}"/>
    <cellStyle name="Note 5 16" xfId="1651" xr:uid="{00000000-0005-0000-0000-000058010000}"/>
    <cellStyle name="Note 5 2" xfId="1047" xr:uid="{00000000-0005-0000-0000-000059010000}"/>
    <cellStyle name="Note 5 3" xfId="1119" xr:uid="{00000000-0005-0000-0000-00005A010000}"/>
    <cellStyle name="Note 5 4" xfId="993" xr:uid="{00000000-0005-0000-0000-00005B010000}"/>
    <cellStyle name="Note 5 5" xfId="1094" xr:uid="{00000000-0005-0000-0000-00005C010000}"/>
    <cellStyle name="Note 5 6" xfId="1391" xr:uid="{00000000-0005-0000-0000-00005D010000}"/>
    <cellStyle name="Note 5 7" xfId="1012" xr:uid="{00000000-0005-0000-0000-00005E010000}"/>
    <cellStyle name="Note 5 8" xfId="1325" xr:uid="{00000000-0005-0000-0000-00005F010000}"/>
    <cellStyle name="Note 5 9" xfId="1020" xr:uid="{00000000-0005-0000-0000-000060010000}"/>
    <cellStyle name="Note 6" xfId="324" xr:uid="{00000000-0005-0000-0000-000061010000}"/>
    <cellStyle name="Note 6 10" xfId="1303" xr:uid="{00000000-0005-0000-0000-000062010000}"/>
    <cellStyle name="Note 6 11" xfId="1615" xr:uid="{00000000-0005-0000-0000-000063010000}"/>
    <cellStyle name="Note 6 12" xfId="1460" xr:uid="{00000000-0005-0000-0000-000064010000}"/>
    <cellStyle name="Note 6 13" xfId="1581" xr:uid="{00000000-0005-0000-0000-000065010000}"/>
    <cellStyle name="Note 6 14" xfId="985" xr:uid="{00000000-0005-0000-0000-000066010000}"/>
    <cellStyle name="Note 6 15" xfId="1722" xr:uid="{00000000-0005-0000-0000-000067010000}"/>
    <cellStyle name="Note 6 16" xfId="1710" xr:uid="{00000000-0005-0000-0000-000068010000}"/>
    <cellStyle name="Note 6 2" xfId="1048" xr:uid="{00000000-0005-0000-0000-000069010000}"/>
    <cellStyle name="Note 6 3" xfId="945" xr:uid="{00000000-0005-0000-0000-00006A010000}"/>
    <cellStyle name="Note 6 4" xfId="994" xr:uid="{00000000-0005-0000-0000-00006B010000}"/>
    <cellStyle name="Note 6 5" xfId="1093" xr:uid="{00000000-0005-0000-0000-00006C010000}"/>
    <cellStyle name="Note 6 6" xfId="1467" xr:uid="{00000000-0005-0000-0000-00006D010000}"/>
    <cellStyle name="Note 6 7" xfId="1548" xr:uid="{00000000-0005-0000-0000-00006E010000}"/>
    <cellStyle name="Note 6 8" xfId="1458" xr:uid="{00000000-0005-0000-0000-00006F010000}"/>
    <cellStyle name="Note 6 9" xfId="1591" xr:uid="{00000000-0005-0000-0000-000070010000}"/>
    <cellStyle name="Note 7" xfId="325" xr:uid="{00000000-0005-0000-0000-000071010000}"/>
    <cellStyle name="Note 7 10" xfId="1076" xr:uid="{00000000-0005-0000-0000-000072010000}"/>
    <cellStyle name="Note 7 11" xfId="1563" xr:uid="{00000000-0005-0000-0000-000073010000}"/>
    <cellStyle name="Note 7 12" xfId="1572" xr:uid="{00000000-0005-0000-0000-000074010000}"/>
    <cellStyle name="Note 7 13" xfId="1655" xr:uid="{00000000-0005-0000-0000-000075010000}"/>
    <cellStyle name="Note 7 14" xfId="1695" xr:uid="{00000000-0005-0000-0000-000076010000}"/>
    <cellStyle name="Note 7 15" xfId="1723" xr:uid="{00000000-0005-0000-0000-000077010000}"/>
    <cellStyle name="Note 7 16" xfId="887" xr:uid="{00000000-0005-0000-0000-000078010000}"/>
    <cellStyle name="Note 7 2" xfId="1049" xr:uid="{00000000-0005-0000-0000-000079010000}"/>
    <cellStyle name="Note 7 3" xfId="1118" xr:uid="{00000000-0005-0000-0000-00007A010000}"/>
    <cellStyle name="Note 7 4" xfId="952" xr:uid="{00000000-0005-0000-0000-00007B010000}"/>
    <cellStyle name="Note 7 5" xfId="1092" xr:uid="{00000000-0005-0000-0000-00007C010000}"/>
    <cellStyle name="Note 7 6" xfId="1454" xr:uid="{00000000-0005-0000-0000-00007D010000}"/>
    <cellStyle name="Note 7 7" xfId="1483" xr:uid="{00000000-0005-0000-0000-00007E010000}"/>
    <cellStyle name="Note 7 8" xfId="1470" xr:uid="{00000000-0005-0000-0000-00007F010000}"/>
    <cellStyle name="Note 7 9" xfId="970" xr:uid="{00000000-0005-0000-0000-000080010000}"/>
    <cellStyle name="Note 8" xfId="326" xr:uid="{00000000-0005-0000-0000-000081010000}"/>
    <cellStyle name="Note 8 10" xfId="1568" xr:uid="{00000000-0005-0000-0000-000082010000}"/>
    <cellStyle name="Note 8 11" xfId="1029" xr:uid="{00000000-0005-0000-0000-000083010000}"/>
    <cellStyle name="Note 8 12" xfId="1063" xr:uid="{00000000-0005-0000-0000-000084010000}"/>
    <cellStyle name="Note 8 13" xfId="1624" xr:uid="{00000000-0005-0000-0000-000085010000}"/>
    <cellStyle name="Note 8 14" xfId="1704" xr:uid="{00000000-0005-0000-0000-000086010000}"/>
    <cellStyle name="Note 8 15" xfId="1724" xr:uid="{00000000-0005-0000-0000-000087010000}"/>
    <cellStyle name="Note 8 16" xfId="1711" xr:uid="{00000000-0005-0000-0000-000088010000}"/>
    <cellStyle name="Note 8 2" xfId="1050" xr:uid="{00000000-0005-0000-0000-000089010000}"/>
    <cellStyle name="Note 8 3" xfId="1117" xr:uid="{00000000-0005-0000-0000-00008A010000}"/>
    <cellStyle name="Note 8 4" xfId="995" xr:uid="{00000000-0005-0000-0000-00008B010000}"/>
    <cellStyle name="Note 8 5" xfId="1091" xr:uid="{00000000-0005-0000-0000-00008C010000}"/>
    <cellStyle name="Note 8 6" xfId="1468" xr:uid="{00000000-0005-0000-0000-00008D010000}"/>
    <cellStyle name="Note 8 7" xfId="1480" xr:uid="{00000000-0005-0000-0000-00008E010000}"/>
    <cellStyle name="Note 8 8" xfId="1479" xr:uid="{00000000-0005-0000-0000-00008F010000}"/>
    <cellStyle name="Note 8 9" xfId="1450" xr:uid="{00000000-0005-0000-0000-000090010000}"/>
    <cellStyle name="Note 9" xfId="327" xr:uid="{00000000-0005-0000-0000-000091010000}"/>
    <cellStyle name="Note 9 10" xfId="1075" xr:uid="{00000000-0005-0000-0000-000092010000}"/>
    <cellStyle name="Note 9 11" xfId="1030" xr:uid="{00000000-0005-0000-0000-000093010000}"/>
    <cellStyle name="Note 9 12" xfId="954" xr:uid="{00000000-0005-0000-0000-000094010000}"/>
    <cellStyle name="Note 9 13" xfId="1625" xr:uid="{00000000-0005-0000-0000-000095010000}"/>
    <cellStyle name="Note 9 14" xfId="1705" xr:uid="{00000000-0005-0000-0000-000096010000}"/>
    <cellStyle name="Note 9 15" xfId="1726" xr:uid="{00000000-0005-0000-0000-000097010000}"/>
    <cellStyle name="Note 9 16" xfId="898" xr:uid="{00000000-0005-0000-0000-000098010000}"/>
    <cellStyle name="Note 9 2" xfId="1051" xr:uid="{00000000-0005-0000-0000-000099010000}"/>
    <cellStyle name="Note 9 3" xfId="1116" xr:uid="{00000000-0005-0000-0000-00009A010000}"/>
    <cellStyle name="Note 9 4" xfId="996" xr:uid="{00000000-0005-0000-0000-00009B010000}"/>
    <cellStyle name="Note 9 5" xfId="1090" xr:uid="{00000000-0005-0000-0000-00009C010000}"/>
    <cellStyle name="Note 9 6" xfId="1455" xr:uid="{00000000-0005-0000-0000-00009D010000}"/>
    <cellStyle name="Note 9 7" xfId="1013" xr:uid="{00000000-0005-0000-0000-00009E010000}"/>
    <cellStyle name="Note 9 8" xfId="1459" xr:uid="{00000000-0005-0000-0000-00009F010000}"/>
    <cellStyle name="Note 9 9" xfId="1592" xr:uid="{00000000-0005-0000-0000-0000A0010000}"/>
    <cellStyle name="Note_3050 ИИР" xfId="328" xr:uid="{00000000-0005-0000-0000-0000A1010000}"/>
    <cellStyle name="Oeiainiaue [0]_1 yoa?" xfId="329" xr:uid="{00000000-0005-0000-0000-0000A2010000}"/>
    <cellStyle name="Oeiainiaue_1 yoa?" xfId="330" xr:uid="{00000000-0005-0000-0000-0000A3010000}"/>
    <cellStyle name="Ouny?e [0]_SPEC_WAN" xfId="331" xr:uid="{00000000-0005-0000-0000-0000A4010000}"/>
    <cellStyle name="Ouny?e_SPEC_WAN" xfId="332" xr:uid="{00000000-0005-0000-0000-0000A5010000}"/>
    <cellStyle name="Output" xfId="333" xr:uid="{00000000-0005-0000-0000-0000A6010000}"/>
    <cellStyle name="Output 10" xfId="1073" xr:uid="{00000000-0005-0000-0000-0000A7010000}"/>
    <cellStyle name="Output 11" xfId="1035" xr:uid="{00000000-0005-0000-0000-0000A8010000}"/>
    <cellStyle name="Output 12" xfId="1062" xr:uid="{00000000-0005-0000-0000-0000A9010000}"/>
    <cellStyle name="Output 13" xfId="1506" xr:uid="{00000000-0005-0000-0000-0000AA010000}"/>
    <cellStyle name="Output 14" xfId="1707" xr:uid="{00000000-0005-0000-0000-0000AB010000}"/>
    <cellStyle name="Output 15" xfId="1727" xr:uid="{00000000-0005-0000-0000-0000AC010000}"/>
    <cellStyle name="Output 16" xfId="1057" xr:uid="{00000000-0005-0000-0000-0000AD010000}"/>
    <cellStyle name="Output 2" xfId="1053" xr:uid="{00000000-0005-0000-0000-0000AE010000}"/>
    <cellStyle name="Output 3" xfId="1111" xr:uid="{00000000-0005-0000-0000-0000AF010000}"/>
    <cellStyle name="Output 4" xfId="883" xr:uid="{00000000-0005-0000-0000-0000B0010000}"/>
    <cellStyle name="Output 5" xfId="1493" xr:uid="{00000000-0005-0000-0000-0000B1010000}"/>
    <cellStyle name="Output 6" xfId="1512" xr:uid="{00000000-0005-0000-0000-0000B2010000}"/>
    <cellStyle name="Output 7" xfId="1014" xr:uid="{00000000-0005-0000-0000-0000B3010000}"/>
    <cellStyle name="Output 8" xfId="1080" xr:uid="{00000000-0005-0000-0000-0000B4010000}"/>
    <cellStyle name="Output 9" xfId="1595" xr:uid="{00000000-0005-0000-0000-0000B5010000}"/>
    <cellStyle name="Percent [2]" xfId="334" xr:uid="{00000000-0005-0000-0000-0000B6010000}"/>
    <cellStyle name="Price" xfId="335" xr:uid="{00000000-0005-0000-0000-0000B7010000}"/>
    <cellStyle name="S0" xfId="50" xr:uid="{00000000-0005-0000-0000-0000B8010000}"/>
    <cellStyle name="S0 10" xfId="336" xr:uid="{00000000-0005-0000-0000-0000B9010000}"/>
    <cellStyle name="S0 11" xfId="337" xr:uid="{00000000-0005-0000-0000-0000BA010000}"/>
    <cellStyle name="S0 12" xfId="338" xr:uid="{00000000-0005-0000-0000-0000BB010000}"/>
    <cellStyle name="S0 2" xfId="339" xr:uid="{00000000-0005-0000-0000-0000BC010000}"/>
    <cellStyle name="S0 3" xfId="340" xr:uid="{00000000-0005-0000-0000-0000BD010000}"/>
    <cellStyle name="S0 4" xfId="341" xr:uid="{00000000-0005-0000-0000-0000BE010000}"/>
    <cellStyle name="S0 5" xfId="342" xr:uid="{00000000-0005-0000-0000-0000BF010000}"/>
    <cellStyle name="S0 6" xfId="343" xr:uid="{00000000-0005-0000-0000-0000C0010000}"/>
    <cellStyle name="S0 7" xfId="344" xr:uid="{00000000-0005-0000-0000-0000C1010000}"/>
    <cellStyle name="S0 8" xfId="345" xr:uid="{00000000-0005-0000-0000-0000C2010000}"/>
    <cellStyle name="S0 9" xfId="346" xr:uid="{00000000-0005-0000-0000-0000C3010000}"/>
    <cellStyle name="S0_Выборка по Электросвязь от 20.08.2010" xfId="347" xr:uid="{00000000-0005-0000-0000-0000C4010000}"/>
    <cellStyle name="S1" xfId="111" xr:uid="{00000000-0005-0000-0000-0000C5010000}"/>
    <cellStyle name="S1 10" xfId="348" xr:uid="{00000000-0005-0000-0000-0000C6010000}"/>
    <cellStyle name="S1 11" xfId="349" xr:uid="{00000000-0005-0000-0000-0000C7010000}"/>
    <cellStyle name="S1 12" xfId="350" xr:uid="{00000000-0005-0000-0000-0000C8010000}"/>
    <cellStyle name="S1 2" xfId="351" xr:uid="{00000000-0005-0000-0000-0000C9010000}"/>
    <cellStyle name="S1 3" xfId="352" xr:uid="{00000000-0005-0000-0000-0000CA010000}"/>
    <cellStyle name="S1 4" xfId="353" xr:uid="{00000000-0005-0000-0000-0000CB010000}"/>
    <cellStyle name="S1 5" xfId="354" xr:uid="{00000000-0005-0000-0000-0000CC010000}"/>
    <cellStyle name="S1 6" xfId="355" xr:uid="{00000000-0005-0000-0000-0000CD010000}"/>
    <cellStyle name="S1 7" xfId="356" xr:uid="{00000000-0005-0000-0000-0000CE010000}"/>
    <cellStyle name="S1 8" xfId="357" xr:uid="{00000000-0005-0000-0000-0000CF010000}"/>
    <cellStyle name="S1 9" xfId="358" xr:uid="{00000000-0005-0000-0000-0000D0010000}"/>
    <cellStyle name="S1_Выборка по Электросвязь от 20.08.2010" xfId="359" xr:uid="{00000000-0005-0000-0000-0000D1010000}"/>
    <cellStyle name="S10" xfId="112" xr:uid="{00000000-0005-0000-0000-0000D2010000}"/>
    <cellStyle name="S10 10" xfId="360" xr:uid="{00000000-0005-0000-0000-0000D3010000}"/>
    <cellStyle name="S10 11" xfId="361" xr:uid="{00000000-0005-0000-0000-0000D4010000}"/>
    <cellStyle name="S10 12" xfId="362" xr:uid="{00000000-0005-0000-0000-0000D5010000}"/>
    <cellStyle name="S10 13" xfId="363" xr:uid="{00000000-0005-0000-0000-0000D6010000}"/>
    <cellStyle name="S10 2" xfId="364" xr:uid="{00000000-0005-0000-0000-0000D7010000}"/>
    <cellStyle name="S10 3" xfId="365" xr:uid="{00000000-0005-0000-0000-0000D8010000}"/>
    <cellStyle name="S10 4" xfId="366" xr:uid="{00000000-0005-0000-0000-0000D9010000}"/>
    <cellStyle name="S10 5" xfId="367" xr:uid="{00000000-0005-0000-0000-0000DA010000}"/>
    <cellStyle name="S10 6" xfId="368" xr:uid="{00000000-0005-0000-0000-0000DB010000}"/>
    <cellStyle name="S10 7" xfId="369" xr:uid="{00000000-0005-0000-0000-0000DC010000}"/>
    <cellStyle name="S10 8" xfId="370" xr:uid="{00000000-0005-0000-0000-0000DD010000}"/>
    <cellStyle name="S10 9" xfId="371" xr:uid="{00000000-0005-0000-0000-0000DE010000}"/>
    <cellStyle name="S10_Выборка по Электросвязь от 20.08.2010" xfId="372" xr:uid="{00000000-0005-0000-0000-0000DF010000}"/>
    <cellStyle name="S11" xfId="113" xr:uid="{00000000-0005-0000-0000-0000E0010000}"/>
    <cellStyle name="S11 10" xfId="373" xr:uid="{00000000-0005-0000-0000-0000E1010000}"/>
    <cellStyle name="S11 11" xfId="374" xr:uid="{00000000-0005-0000-0000-0000E2010000}"/>
    <cellStyle name="S11 12" xfId="375" xr:uid="{00000000-0005-0000-0000-0000E3010000}"/>
    <cellStyle name="S11 13" xfId="376" xr:uid="{00000000-0005-0000-0000-0000E4010000}"/>
    <cellStyle name="S11 2" xfId="377" xr:uid="{00000000-0005-0000-0000-0000E5010000}"/>
    <cellStyle name="S11 2 2" xfId="378" xr:uid="{00000000-0005-0000-0000-0000E6010000}"/>
    <cellStyle name="S11 2_Выборка по Электросвязь от 20.08.2010" xfId="379" xr:uid="{00000000-0005-0000-0000-0000E7010000}"/>
    <cellStyle name="S11 3" xfId="380" xr:uid="{00000000-0005-0000-0000-0000E8010000}"/>
    <cellStyle name="S11 4" xfId="381" xr:uid="{00000000-0005-0000-0000-0000E9010000}"/>
    <cellStyle name="S11 5" xfId="382" xr:uid="{00000000-0005-0000-0000-0000EA010000}"/>
    <cellStyle name="S11 6" xfId="383" xr:uid="{00000000-0005-0000-0000-0000EB010000}"/>
    <cellStyle name="S11 7" xfId="384" xr:uid="{00000000-0005-0000-0000-0000EC010000}"/>
    <cellStyle name="S11 8" xfId="385" xr:uid="{00000000-0005-0000-0000-0000ED010000}"/>
    <cellStyle name="S11 9" xfId="386" xr:uid="{00000000-0005-0000-0000-0000EE010000}"/>
    <cellStyle name="S11_Выборка по Электросвязь от 20.08.2010" xfId="387" xr:uid="{00000000-0005-0000-0000-0000EF010000}"/>
    <cellStyle name="S12" xfId="114" xr:uid="{00000000-0005-0000-0000-0000F0010000}"/>
    <cellStyle name="S12 10" xfId="388" xr:uid="{00000000-0005-0000-0000-0000F1010000}"/>
    <cellStyle name="S12 11" xfId="389" xr:uid="{00000000-0005-0000-0000-0000F2010000}"/>
    <cellStyle name="S12 12" xfId="390" xr:uid="{00000000-0005-0000-0000-0000F3010000}"/>
    <cellStyle name="S12 2" xfId="391" xr:uid="{00000000-0005-0000-0000-0000F4010000}"/>
    <cellStyle name="S12 3" xfId="392" xr:uid="{00000000-0005-0000-0000-0000F5010000}"/>
    <cellStyle name="S12 4" xfId="393" xr:uid="{00000000-0005-0000-0000-0000F6010000}"/>
    <cellStyle name="S12 5" xfId="394" xr:uid="{00000000-0005-0000-0000-0000F7010000}"/>
    <cellStyle name="S12 6" xfId="395" xr:uid="{00000000-0005-0000-0000-0000F8010000}"/>
    <cellStyle name="S12 7" xfId="396" xr:uid="{00000000-0005-0000-0000-0000F9010000}"/>
    <cellStyle name="S12 8" xfId="397" xr:uid="{00000000-0005-0000-0000-0000FA010000}"/>
    <cellStyle name="S12 9" xfId="398" xr:uid="{00000000-0005-0000-0000-0000FB010000}"/>
    <cellStyle name="S12_Выборка по Электросвязь от 20.08.2010" xfId="399" xr:uid="{00000000-0005-0000-0000-0000FC010000}"/>
    <cellStyle name="S13" xfId="115" xr:uid="{00000000-0005-0000-0000-0000FD010000}"/>
    <cellStyle name="S13 2" xfId="400" xr:uid="{00000000-0005-0000-0000-0000FE010000}"/>
    <cellStyle name="S13 2 2" xfId="401" xr:uid="{00000000-0005-0000-0000-0000FF010000}"/>
    <cellStyle name="S13 3" xfId="402" xr:uid="{00000000-0005-0000-0000-000000020000}"/>
    <cellStyle name="S13_Выборка по Электросвязь от 20.08.2010" xfId="403" xr:uid="{00000000-0005-0000-0000-000001020000}"/>
    <cellStyle name="S14" xfId="116" xr:uid="{00000000-0005-0000-0000-000002020000}"/>
    <cellStyle name="S14 2" xfId="404" xr:uid="{00000000-0005-0000-0000-000003020000}"/>
    <cellStyle name="S14 2 2" xfId="405" xr:uid="{00000000-0005-0000-0000-000004020000}"/>
    <cellStyle name="S14 3" xfId="406" xr:uid="{00000000-0005-0000-0000-000005020000}"/>
    <cellStyle name="S14_Выборка по Электросвязь от 20.08.2010" xfId="407" xr:uid="{00000000-0005-0000-0000-000006020000}"/>
    <cellStyle name="S15" xfId="117" xr:uid="{00000000-0005-0000-0000-000007020000}"/>
    <cellStyle name="S15 2" xfId="408" xr:uid="{00000000-0005-0000-0000-000008020000}"/>
    <cellStyle name="S15 3" xfId="409" xr:uid="{00000000-0005-0000-0000-000009020000}"/>
    <cellStyle name="S15_Выборка по Электросвязь от 20.08.2010" xfId="410" xr:uid="{00000000-0005-0000-0000-00000A020000}"/>
    <cellStyle name="S16" xfId="411" xr:uid="{00000000-0005-0000-0000-00000B020000}"/>
    <cellStyle name="S2" xfId="118" xr:uid="{00000000-0005-0000-0000-00000C020000}"/>
    <cellStyle name="S2 10" xfId="412" xr:uid="{00000000-0005-0000-0000-00000D020000}"/>
    <cellStyle name="S2 11" xfId="413" xr:uid="{00000000-0005-0000-0000-00000E020000}"/>
    <cellStyle name="S2 12" xfId="414" xr:uid="{00000000-0005-0000-0000-00000F020000}"/>
    <cellStyle name="S2 13" xfId="415" xr:uid="{00000000-0005-0000-0000-000010020000}"/>
    <cellStyle name="S2 2" xfId="416" xr:uid="{00000000-0005-0000-0000-000011020000}"/>
    <cellStyle name="S2 2 2" xfId="417" xr:uid="{00000000-0005-0000-0000-000012020000}"/>
    <cellStyle name="S2 2_Выборка по Электросвязь от 20.08.2010" xfId="418" xr:uid="{00000000-0005-0000-0000-000013020000}"/>
    <cellStyle name="S2 3" xfId="419" xr:uid="{00000000-0005-0000-0000-000014020000}"/>
    <cellStyle name="S2 4" xfId="420" xr:uid="{00000000-0005-0000-0000-000015020000}"/>
    <cellStyle name="S2 5" xfId="421" xr:uid="{00000000-0005-0000-0000-000016020000}"/>
    <cellStyle name="S2 6" xfId="422" xr:uid="{00000000-0005-0000-0000-000017020000}"/>
    <cellStyle name="S2 7" xfId="423" xr:uid="{00000000-0005-0000-0000-000018020000}"/>
    <cellStyle name="S2 8" xfId="424" xr:uid="{00000000-0005-0000-0000-000019020000}"/>
    <cellStyle name="S2 9" xfId="425" xr:uid="{00000000-0005-0000-0000-00001A020000}"/>
    <cellStyle name="S2_Выборка по Электросвязь от 20.08.2010" xfId="426" xr:uid="{00000000-0005-0000-0000-00001B020000}"/>
    <cellStyle name="S3" xfId="119" xr:uid="{00000000-0005-0000-0000-00001C020000}"/>
    <cellStyle name="S3 10" xfId="427" xr:uid="{00000000-0005-0000-0000-00001D020000}"/>
    <cellStyle name="S3 11" xfId="428" xr:uid="{00000000-0005-0000-0000-00001E020000}"/>
    <cellStyle name="S3 12" xfId="429" xr:uid="{00000000-0005-0000-0000-00001F020000}"/>
    <cellStyle name="S3 13" xfId="430" xr:uid="{00000000-0005-0000-0000-000020020000}"/>
    <cellStyle name="S3 2" xfId="431" xr:uid="{00000000-0005-0000-0000-000021020000}"/>
    <cellStyle name="S3 2 2" xfId="432" xr:uid="{00000000-0005-0000-0000-000022020000}"/>
    <cellStyle name="S3 2_Выборка по Электросвязь от 20.08.2010" xfId="433" xr:uid="{00000000-0005-0000-0000-000023020000}"/>
    <cellStyle name="S3 3" xfId="434" xr:uid="{00000000-0005-0000-0000-000024020000}"/>
    <cellStyle name="S3 4" xfId="435" xr:uid="{00000000-0005-0000-0000-000025020000}"/>
    <cellStyle name="S3 5" xfId="436" xr:uid="{00000000-0005-0000-0000-000026020000}"/>
    <cellStyle name="S3 6" xfId="437" xr:uid="{00000000-0005-0000-0000-000027020000}"/>
    <cellStyle name="S3 7" xfId="438" xr:uid="{00000000-0005-0000-0000-000028020000}"/>
    <cellStyle name="S3 8" xfId="439" xr:uid="{00000000-0005-0000-0000-000029020000}"/>
    <cellStyle name="S3 9" xfId="440" xr:uid="{00000000-0005-0000-0000-00002A020000}"/>
    <cellStyle name="S3_Выборка по Электросвязь от 20.08.2010" xfId="441" xr:uid="{00000000-0005-0000-0000-00002B020000}"/>
    <cellStyle name="S4" xfId="120" xr:uid="{00000000-0005-0000-0000-00002C020000}"/>
    <cellStyle name="S4 10" xfId="442" xr:uid="{00000000-0005-0000-0000-00002D020000}"/>
    <cellStyle name="S4 11" xfId="443" xr:uid="{00000000-0005-0000-0000-00002E020000}"/>
    <cellStyle name="S4 12" xfId="444" xr:uid="{00000000-0005-0000-0000-00002F020000}"/>
    <cellStyle name="S4 13" xfId="445" xr:uid="{00000000-0005-0000-0000-000030020000}"/>
    <cellStyle name="S4 2" xfId="446" xr:uid="{00000000-0005-0000-0000-000031020000}"/>
    <cellStyle name="S4 2 2" xfId="447" xr:uid="{00000000-0005-0000-0000-000032020000}"/>
    <cellStyle name="S4 2_Выборка по Электросвязь от 20.08.2010" xfId="448" xr:uid="{00000000-0005-0000-0000-000033020000}"/>
    <cellStyle name="S4 3" xfId="449" xr:uid="{00000000-0005-0000-0000-000034020000}"/>
    <cellStyle name="S4 4" xfId="450" xr:uid="{00000000-0005-0000-0000-000035020000}"/>
    <cellStyle name="S4 5" xfId="451" xr:uid="{00000000-0005-0000-0000-000036020000}"/>
    <cellStyle name="S4 6" xfId="452" xr:uid="{00000000-0005-0000-0000-000037020000}"/>
    <cellStyle name="S4 7" xfId="453" xr:uid="{00000000-0005-0000-0000-000038020000}"/>
    <cellStyle name="S4 8" xfId="454" xr:uid="{00000000-0005-0000-0000-000039020000}"/>
    <cellStyle name="S4 9" xfId="455" xr:uid="{00000000-0005-0000-0000-00003A020000}"/>
    <cellStyle name="S4_Выборка по Электросвязь от 20.08.2010" xfId="456" xr:uid="{00000000-0005-0000-0000-00003B020000}"/>
    <cellStyle name="S5" xfId="4" xr:uid="{00000000-0005-0000-0000-00003C020000}"/>
    <cellStyle name="S5 2" xfId="457" xr:uid="{00000000-0005-0000-0000-00003D020000}"/>
    <cellStyle name="S5 3" xfId="458" xr:uid="{00000000-0005-0000-0000-00003E020000}"/>
    <cellStyle name="S5_Выборка по Электросвязь от 20.08.2010" xfId="459" xr:uid="{00000000-0005-0000-0000-00003F020000}"/>
    <cellStyle name="S6" xfId="121" xr:uid="{00000000-0005-0000-0000-000040020000}"/>
    <cellStyle name="S6 2" xfId="460" xr:uid="{00000000-0005-0000-0000-000041020000}"/>
    <cellStyle name="S6 3" xfId="461" xr:uid="{00000000-0005-0000-0000-000042020000}"/>
    <cellStyle name="S6_Выборка по Электросвязь от 20.08.2010" xfId="462" xr:uid="{00000000-0005-0000-0000-000043020000}"/>
    <cellStyle name="S7" xfId="5" xr:uid="{00000000-0005-0000-0000-000044020000}"/>
    <cellStyle name="S7 10" xfId="463" xr:uid="{00000000-0005-0000-0000-000045020000}"/>
    <cellStyle name="S7 11" xfId="464" xr:uid="{00000000-0005-0000-0000-000046020000}"/>
    <cellStyle name="S7 12" xfId="465" xr:uid="{00000000-0005-0000-0000-000047020000}"/>
    <cellStyle name="S7 2" xfId="466" xr:uid="{00000000-0005-0000-0000-000048020000}"/>
    <cellStyle name="S7 3" xfId="467" xr:uid="{00000000-0005-0000-0000-000049020000}"/>
    <cellStyle name="S7 4" xfId="468" xr:uid="{00000000-0005-0000-0000-00004A020000}"/>
    <cellStyle name="S7 5" xfId="469" xr:uid="{00000000-0005-0000-0000-00004B020000}"/>
    <cellStyle name="S7 6" xfId="470" xr:uid="{00000000-0005-0000-0000-00004C020000}"/>
    <cellStyle name="S7 7" xfId="471" xr:uid="{00000000-0005-0000-0000-00004D020000}"/>
    <cellStyle name="S7 8" xfId="472" xr:uid="{00000000-0005-0000-0000-00004E020000}"/>
    <cellStyle name="S7 9" xfId="473" xr:uid="{00000000-0005-0000-0000-00004F020000}"/>
    <cellStyle name="S7_Выборка по Электросвязь от 20.08.2010" xfId="474" xr:uid="{00000000-0005-0000-0000-000050020000}"/>
    <cellStyle name="S8" xfId="122" xr:uid="{00000000-0005-0000-0000-000051020000}"/>
    <cellStyle name="S8 10" xfId="475" xr:uid="{00000000-0005-0000-0000-000052020000}"/>
    <cellStyle name="S8 11" xfId="476" xr:uid="{00000000-0005-0000-0000-000053020000}"/>
    <cellStyle name="S8 12" xfId="477" xr:uid="{00000000-0005-0000-0000-000054020000}"/>
    <cellStyle name="S8 2" xfId="478" xr:uid="{00000000-0005-0000-0000-000055020000}"/>
    <cellStyle name="S8 3" xfId="479" xr:uid="{00000000-0005-0000-0000-000056020000}"/>
    <cellStyle name="S8 4" xfId="480" xr:uid="{00000000-0005-0000-0000-000057020000}"/>
    <cellStyle name="S8 5" xfId="481" xr:uid="{00000000-0005-0000-0000-000058020000}"/>
    <cellStyle name="S8 6" xfId="482" xr:uid="{00000000-0005-0000-0000-000059020000}"/>
    <cellStyle name="S8 7" xfId="483" xr:uid="{00000000-0005-0000-0000-00005A020000}"/>
    <cellStyle name="S8 8" xfId="484" xr:uid="{00000000-0005-0000-0000-00005B020000}"/>
    <cellStyle name="S8 9" xfId="485" xr:uid="{00000000-0005-0000-0000-00005C020000}"/>
    <cellStyle name="S8_Выборка по Электросвязь от 20.08.2010" xfId="486" xr:uid="{00000000-0005-0000-0000-00005D020000}"/>
    <cellStyle name="S9" xfId="123" xr:uid="{00000000-0005-0000-0000-00005E020000}"/>
    <cellStyle name="S9 10" xfId="487" xr:uid="{00000000-0005-0000-0000-00005F020000}"/>
    <cellStyle name="S9 11" xfId="488" xr:uid="{00000000-0005-0000-0000-000060020000}"/>
    <cellStyle name="S9 12" xfId="489" xr:uid="{00000000-0005-0000-0000-000061020000}"/>
    <cellStyle name="S9 2" xfId="490" xr:uid="{00000000-0005-0000-0000-000062020000}"/>
    <cellStyle name="S9 3" xfId="491" xr:uid="{00000000-0005-0000-0000-000063020000}"/>
    <cellStyle name="S9 4" xfId="492" xr:uid="{00000000-0005-0000-0000-000064020000}"/>
    <cellStyle name="S9 5" xfId="493" xr:uid="{00000000-0005-0000-0000-000065020000}"/>
    <cellStyle name="S9 6" xfId="494" xr:uid="{00000000-0005-0000-0000-000066020000}"/>
    <cellStyle name="S9 7" xfId="495" xr:uid="{00000000-0005-0000-0000-000067020000}"/>
    <cellStyle name="S9 8" xfId="496" xr:uid="{00000000-0005-0000-0000-000068020000}"/>
    <cellStyle name="S9 9" xfId="497" xr:uid="{00000000-0005-0000-0000-000069020000}"/>
    <cellStyle name="S9_1" xfId="498" xr:uid="{00000000-0005-0000-0000-00006A020000}"/>
    <cellStyle name="Sheet Title" xfId="499" xr:uid="{00000000-0005-0000-0000-00006B020000}"/>
    <cellStyle name="subhead" xfId="500" xr:uid="{00000000-0005-0000-0000-00006C020000}"/>
    <cellStyle name="Subtatle" xfId="501" xr:uid="{00000000-0005-0000-0000-00006D020000}"/>
    <cellStyle name="SubTitle" xfId="502" xr:uid="{00000000-0005-0000-0000-00006E020000}"/>
    <cellStyle name="Title" xfId="503" xr:uid="{00000000-0005-0000-0000-00006F020000}"/>
    <cellStyle name="Total" xfId="504" xr:uid="{00000000-0005-0000-0000-000070020000}"/>
    <cellStyle name="Total 10" xfId="882" xr:uid="{00000000-0005-0000-0000-000071020000}"/>
    <cellStyle name="Total 11" xfId="1061" xr:uid="{00000000-0005-0000-0000-000072020000}"/>
    <cellStyle name="Total 12" xfId="1645" xr:uid="{00000000-0005-0000-0000-000073020000}"/>
    <cellStyle name="Total 13" xfId="953" xr:uid="{00000000-0005-0000-0000-000074020000}"/>
    <cellStyle name="Total 14" xfId="972" xr:uid="{00000000-0005-0000-0000-000075020000}"/>
    <cellStyle name="Total 15" xfId="1481" xr:uid="{00000000-0005-0000-0000-000076020000}"/>
    <cellStyle name="Total 16" xfId="1684" xr:uid="{00000000-0005-0000-0000-000077020000}"/>
    <cellStyle name="Total 2" xfId="1140" xr:uid="{00000000-0005-0000-0000-000078020000}"/>
    <cellStyle name="Total 3" xfId="1031" xr:uid="{00000000-0005-0000-0000-000079020000}"/>
    <cellStyle name="Total 4" xfId="1056" xr:uid="{00000000-0005-0000-0000-00007A020000}"/>
    <cellStyle name="Total 5" xfId="1032" xr:uid="{00000000-0005-0000-0000-00007B020000}"/>
    <cellStyle name="Total 6" xfId="1041" xr:uid="{00000000-0005-0000-0000-00007C020000}"/>
    <cellStyle name="Total 7" xfId="1235" xr:uid="{00000000-0005-0000-0000-00007D020000}"/>
    <cellStyle name="Total 8" xfId="1052" xr:uid="{00000000-0005-0000-0000-00007E020000}"/>
    <cellStyle name="Total 9" xfId="1557" xr:uid="{00000000-0005-0000-0000-00007F020000}"/>
    <cellStyle name="uber" xfId="505" xr:uid="{00000000-0005-0000-0000-000080020000}"/>
    <cellStyle name="Warning Text" xfId="506" xr:uid="{00000000-0005-0000-0000-000081020000}"/>
    <cellStyle name="Акт" xfId="51" xr:uid="{00000000-0005-0000-0000-000082020000}"/>
    <cellStyle name="Акт 10" xfId="507" xr:uid="{00000000-0005-0000-0000-000083020000}"/>
    <cellStyle name="Акт 10 2" xfId="1141" xr:uid="{00000000-0005-0000-0000-000084020000}"/>
    <cellStyle name="Акт 11" xfId="508" xr:uid="{00000000-0005-0000-0000-000085020000}"/>
    <cellStyle name="Акт 11 2" xfId="1142" xr:uid="{00000000-0005-0000-0000-000086020000}"/>
    <cellStyle name="Акт 12" xfId="509" xr:uid="{00000000-0005-0000-0000-000087020000}"/>
    <cellStyle name="Акт 12 2" xfId="1143" xr:uid="{00000000-0005-0000-0000-000088020000}"/>
    <cellStyle name="Акт 13" xfId="510" xr:uid="{00000000-0005-0000-0000-000089020000}"/>
    <cellStyle name="Акт 13 2" xfId="1144" xr:uid="{00000000-0005-0000-0000-00008A020000}"/>
    <cellStyle name="Акт 14" xfId="511" xr:uid="{00000000-0005-0000-0000-00008B020000}"/>
    <cellStyle name="Акт 14 2" xfId="1145" xr:uid="{00000000-0005-0000-0000-00008C020000}"/>
    <cellStyle name="Акт 15" xfId="512" xr:uid="{00000000-0005-0000-0000-00008D020000}"/>
    <cellStyle name="Акт 15 2" xfId="1146" xr:uid="{00000000-0005-0000-0000-00008E020000}"/>
    <cellStyle name="Акт 16" xfId="513" xr:uid="{00000000-0005-0000-0000-00008F020000}"/>
    <cellStyle name="Акт 16 2" xfId="1147" xr:uid="{00000000-0005-0000-0000-000090020000}"/>
    <cellStyle name="Акт 17" xfId="514" xr:uid="{00000000-0005-0000-0000-000091020000}"/>
    <cellStyle name="Акт 17 2" xfId="1148" xr:uid="{00000000-0005-0000-0000-000092020000}"/>
    <cellStyle name="Акт 18" xfId="515" xr:uid="{00000000-0005-0000-0000-000093020000}"/>
    <cellStyle name="Акт 18 2" xfId="1149" xr:uid="{00000000-0005-0000-0000-000094020000}"/>
    <cellStyle name="Акт 19" xfId="516" xr:uid="{00000000-0005-0000-0000-000095020000}"/>
    <cellStyle name="Акт 19 2" xfId="1150" xr:uid="{00000000-0005-0000-0000-000096020000}"/>
    <cellStyle name="Акт 2" xfId="517" xr:uid="{00000000-0005-0000-0000-000097020000}"/>
    <cellStyle name="Акт 2 2" xfId="1151" xr:uid="{00000000-0005-0000-0000-000098020000}"/>
    <cellStyle name="Акт 20" xfId="518" xr:uid="{00000000-0005-0000-0000-000099020000}"/>
    <cellStyle name="Акт 20 2" xfId="1152" xr:uid="{00000000-0005-0000-0000-00009A020000}"/>
    <cellStyle name="Акт 21" xfId="519" xr:uid="{00000000-0005-0000-0000-00009B020000}"/>
    <cellStyle name="Акт 21 2" xfId="1153" xr:uid="{00000000-0005-0000-0000-00009C020000}"/>
    <cellStyle name="Акт 22" xfId="520" xr:uid="{00000000-0005-0000-0000-00009D020000}"/>
    <cellStyle name="Акт 22 2" xfId="1154" xr:uid="{00000000-0005-0000-0000-00009E020000}"/>
    <cellStyle name="Акт 23" xfId="521" xr:uid="{00000000-0005-0000-0000-00009F020000}"/>
    <cellStyle name="Акт 23 2" xfId="1155" xr:uid="{00000000-0005-0000-0000-0000A0020000}"/>
    <cellStyle name="Акт 24" xfId="522" xr:uid="{00000000-0005-0000-0000-0000A1020000}"/>
    <cellStyle name="Акт 24 2" xfId="1156" xr:uid="{00000000-0005-0000-0000-0000A2020000}"/>
    <cellStyle name="Акт 25" xfId="523" xr:uid="{00000000-0005-0000-0000-0000A3020000}"/>
    <cellStyle name="Акт 25 2" xfId="1157" xr:uid="{00000000-0005-0000-0000-0000A4020000}"/>
    <cellStyle name="Акт 26" xfId="524" xr:uid="{00000000-0005-0000-0000-0000A5020000}"/>
    <cellStyle name="Акт 26 2" xfId="1158" xr:uid="{00000000-0005-0000-0000-0000A6020000}"/>
    <cellStyle name="Акт 27" xfId="525" xr:uid="{00000000-0005-0000-0000-0000A7020000}"/>
    <cellStyle name="Акт 27 2" xfId="1159" xr:uid="{00000000-0005-0000-0000-0000A8020000}"/>
    <cellStyle name="Акт 28" xfId="896" xr:uid="{00000000-0005-0000-0000-0000A9020000}"/>
    <cellStyle name="Акт 3" xfId="526" xr:uid="{00000000-0005-0000-0000-0000AA020000}"/>
    <cellStyle name="Акт 3 2" xfId="1160" xr:uid="{00000000-0005-0000-0000-0000AB020000}"/>
    <cellStyle name="Акт 4" xfId="527" xr:uid="{00000000-0005-0000-0000-0000AC020000}"/>
    <cellStyle name="Акт 4 2" xfId="1161" xr:uid="{00000000-0005-0000-0000-0000AD020000}"/>
    <cellStyle name="Акт 5" xfId="528" xr:uid="{00000000-0005-0000-0000-0000AE020000}"/>
    <cellStyle name="Акт 5 2" xfId="1162" xr:uid="{00000000-0005-0000-0000-0000AF020000}"/>
    <cellStyle name="Акт 6" xfId="529" xr:uid="{00000000-0005-0000-0000-0000B0020000}"/>
    <cellStyle name="Акт 6 2" xfId="1163" xr:uid="{00000000-0005-0000-0000-0000B1020000}"/>
    <cellStyle name="Акт 7" xfId="530" xr:uid="{00000000-0005-0000-0000-0000B2020000}"/>
    <cellStyle name="Акт 7 2" xfId="1164" xr:uid="{00000000-0005-0000-0000-0000B3020000}"/>
    <cellStyle name="Акт 8" xfId="531" xr:uid="{00000000-0005-0000-0000-0000B4020000}"/>
    <cellStyle name="Акт 8 2" xfId="1165" xr:uid="{00000000-0005-0000-0000-0000B5020000}"/>
    <cellStyle name="Акт 9" xfId="532" xr:uid="{00000000-0005-0000-0000-0000B6020000}"/>
    <cellStyle name="Акт 9 2" xfId="1166" xr:uid="{00000000-0005-0000-0000-0000B7020000}"/>
    <cellStyle name="АктМТСН" xfId="52" xr:uid="{00000000-0005-0000-0000-0000B8020000}"/>
    <cellStyle name="АктМТСН 2" xfId="96" xr:uid="{00000000-0005-0000-0000-0000B9020000}"/>
    <cellStyle name="Акцент1 2" xfId="53" xr:uid="{00000000-0005-0000-0000-0000BA020000}"/>
    <cellStyle name="Акцент1 2 2" xfId="533" xr:uid="{00000000-0005-0000-0000-0000BB020000}"/>
    <cellStyle name="Акцент2 2" xfId="54" xr:uid="{00000000-0005-0000-0000-0000BC020000}"/>
    <cellStyle name="Акцент2 2 2" xfId="534" xr:uid="{00000000-0005-0000-0000-0000BD020000}"/>
    <cellStyle name="Акцент3 2" xfId="55" xr:uid="{00000000-0005-0000-0000-0000BE020000}"/>
    <cellStyle name="Акцент3 2 2" xfId="535" xr:uid="{00000000-0005-0000-0000-0000BF020000}"/>
    <cellStyle name="Акцент4 2" xfId="56" xr:uid="{00000000-0005-0000-0000-0000C0020000}"/>
    <cellStyle name="Акцент4 2 2" xfId="536" xr:uid="{00000000-0005-0000-0000-0000C1020000}"/>
    <cellStyle name="Акцент5 2" xfId="57" xr:uid="{00000000-0005-0000-0000-0000C2020000}"/>
    <cellStyle name="Акцент5 2 2" xfId="537" xr:uid="{00000000-0005-0000-0000-0000C3020000}"/>
    <cellStyle name="Акцент6 2" xfId="58" xr:uid="{00000000-0005-0000-0000-0000C4020000}"/>
    <cellStyle name="Акцент6 2 2" xfId="538" xr:uid="{00000000-0005-0000-0000-0000C5020000}"/>
    <cellStyle name="Ввод  2" xfId="59" xr:uid="{00000000-0005-0000-0000-0000C6020000}"/>
    <cellStyle name="Ввод  2 10" xfId="1633" xr:uid="{00000000-0005-0000-0000-0000C7020000}"/>
    <cellStyle name="Ввод  2 11" xfId="1649" xr:uid="{00000000-0005-0000-0000-0000C8020000}"/>
    <cellStyle name="Ввод  2 12" xfId="1667" xr:uid="{00000000-0005-0000-0000-0000C9020000}"/>
    <cellStyle name="Ввод  2 13" xfId="944" xr:uid="{00000000-0005-0000-0000-0000CA020000}"/>
    <cellStyle name="Ввод  2 14" xfId="1715" xr:uid="{00000000-0005-0000-0000-0000CB020000}"/>
    <cellStyle name="Ввод  2 15" xfId="1731" xr:uid="{00000000-0005-0000-0000-0000CC020000}"/>
    <cellStyle name="Ввод  2 16" xfId="1745" xr:uid="{00000000-0005-0000-0000-0000CD020000}"/>
    <cellStyle name="Ввод  2 17" xfId="1755" xr:uid="{00000000-0005-0000-0000-0000CE020000}"/>
    <cellStyle name="Ввод  2 2" xfId="539" xr:uid="{00000000-0005-0000-0000-0000CF020000}"/>
    <cellStyle name="Ввод  2 2 10" xfId="1038" xr:uid="{00000000-0005-0000-0000-0000D0020000}"/>
    <cellStyle name="Ввод  2 2 11" xfId="1066" xr:uid="{00000000-0005-0000-0000-0000D1020000}"/>
    <cellStyle name="Ввод  2 2 12" xfId="1026" xr:uid="{00000000-0005-0000-0000-0000D2020000}"/>
    <cellStyle name="Ввод  2 2 13" xfId="1054" xr:uid="{00000000-0005-0000-0000-0000D3020000}"/>
    <cellStyle name="Ввод  2 2 14" xfId="1669" xr:uid="{00000000-0005-0000-0000-0000D4020000}"/>
    <cellStyle name="Ввод  2 2 15" xfId="1716" xr:uid="{00000000-0005-0000-0000-0000D5020000}"/>
    <cellStyle name="Ввод  2 2 16" xfId="1598" xr:uid="{00000000-0005-0000-0000-0000D6020000}"/>
    <cellStyle name="Ввод  2 2 2" xfId="1172" xr:uid="{00000000-0005-0000-0000-0000D7020000}"/>
    <cellStyle name="Ввод  2 2 3" xfId="1007" xr:uid="{00000000-0005-0000-0000-0000D8020000}"/>
    <cellStyle name="Ввод  2 2 4" xfId="1070" xr:uid="{00000000-0005-0000-0000-0000D9020000}"/>
    <cellStyle name="Ввод  2 2 5" xfId="1411" xr:uid="{00000000-0005-0000-0000-0000DA020000}"/>
    <cellStyle name="Ввод  2 2 6" xfId="1037" xr:uid="{00000000-0005-0000-0000-0000DB020000}"/>
    <cellStyle name="Ввод  2 2 7" xfId="1521" xr:uid="{00000000-0005-0000-0000-0000DC020000}"/>
    <cellStyle name="Ввод  2 2 8" xfId="973" xr:uid="{00000000-0005-0000-0000-0000DD020000}"/>
    <cellStyle name="Ввод  2 2 9" xfId="1523" xr:uid="{00000000-0005-0000-0000-0000DE020000}"/>
    <cellStyle name="Ввод  2 3" xfId="902" xr:uid="{00000000-0005-0000-0000-0000DF020000}"/>
    <cellStyle name="Ввод  2 4" xfId="946" xr:uid="{00000000-0005-0000-0000-0000E0020000}"/>
    <cellStyle name="Ввод  2 5" xfId="1519" xr:uid="{00000000-0005-0000-0000-0000E1020000}"/>
    <cellStyle name="Ввод  2 6" xfId="1545" xr:uid="{00000000-0005-0000-0000-0000E2020000}"/>
    <cellStyle name="Ввод  2 7" xfId="1597" xr:uid="{00000000-0005-0000-0000-0000E3020000}"/>
    <cellStyle name="Ввод  2 8" xfId="1426" xr:uid="{00000000-0005-0000-0000-0000E4020000}"/>
    <cellStyle name="Ввод  2 9" xfId="975" xr:uid="{00000000-0005-0000-0000-0000E5020000}"/>
    <cellStyle name="ВедРесурсов" xfId="60" xr:uid="{00000000-0005-0000-0000-0000E6020000}"/>
    <cellStyle name="ВедРесурсов 10" xfId="540" xr:uid="{00000000-0005-0000-0000-0000E7020000}"/>
    <cellStyle name="ВедРесурсов 10 2" xfId="1173" xr:uid="{00000000-0005-0000-0000-0000E8020000}"/>
    <cellStyle name="ВедРесурсов 11" xfId="541" xr:uid="{00000000-0005-0000-0000-0000E9020000}"/>
    <cellStyle name="ВедРесурсов 11 2" xfId="1174" xr:uid="{00000000-0005-0000-0000-0000EA020000}"/>
    <cellStyle name="ВедРесурсов 12" xfId="542" xr:uid="{00000000-0005-0000-0000-0000EB020000}"/>
    <cellStyle name="ВедРесурсов 12 2" xfId="1175" xr:uid="{00000000-0005-0000-0000-0000EC020000}"/>
    <cellStyle name="ВедРесурсов 13" xfId="543" xr:uid="{00000000-0005-0000-0000-0000ED020000}"/>
    <cellStyle name="ВедРесурсов 13 2" xfId="1176" xr:uid="{00000000-0005-0000-0000-0000EE020000}"/>
    <cellStyle name="ВедРесурсов 14" xfId="544" xr:uid="{00000000-0005-0000-0000-0000EF020000}"/>
    <cellStyle name="ВедРесурсов 14 2" xfId="1177" xr:uid="{00000000-0005-0000-0000-0000F0020000}"/>
    <cellStyle name="ВедРесурсов 15" xfId="545" xr:uid="{00000000-0005-0000-0000-0000F1020000}"/>
    <cellStyle name="ВедРесурсов 15 2" xfId="1178" xr:uid="{00000000-0005-0000-0000-0000F2020000}"/>
    <cellStyle name="ВедРесурсов 16" xfId="546" xr:uid="{00000000-0005-0000-0000-0000F3020000}"/>
    <cellStyle name="ВедРесурсов 16 2" xfId="1179" xr:uid="{00000000-0005-0000-0000-0000F4020000}"/>
    <cellStyle name="ВедРесурсов 17" xfId="547" xr:uid="{00000000-0005-0000-0000-0000F5020000}"/>
    <cellStyle name="ВедРесурсов 17 2" xfId="1180" xr:uid="{00000000-0005-0000-0000-0000F6020000}"/>
    <cellStyle name="ВедРесурсов 18" xfId="548" xr:uid="{00000000-0005-0000-0000-0000F7020000}"/>
    <cellStyle name="ВедРесурсов 18 2" xfId="1181" xr:uid="{00000000-0005-0000-0000-0000F8020000}"/>
    <cellStyle name="ВедРесурсов 19" xfId="549" xr:uid="{00000000-0005-0000-0000-0000F9020000}"/>
    <cellStyle name="ВедРесурсов 19 2" xfId="1182" xr:uid="{00000000-0005-0000-0000-0000FA020000}"/>
    <cellStyle name="ВедРесурсов 2" xfId="97" xr:uid="{00000000-0005-0000-0000-0000FB020000}"/>
    <cellStyle name="ВедРесурсов 2 10" xfId="980" xr:uid="{00000000-0005-0000-0000-0000FC020000}"/>
    <cellStyle name="ВедРесурсов 2 11" xfId="1334" xr:uid="{00000000-0005-0000-0000-0000FD020000}"/>
    <cellStyle name="ВедРесурсов 2 12" xfId="1656" xr:uid="{00000000-0005-0000-0000-0000FE020000}"/>
    <cellStyle name="ВедРесурсов 2 13" xfId="1696" xr:uid="{00000000-0005-0000-0000-0000FF020000}"/>
    <cellStyle name="ВедРесурсов 2 14" xfId="1679" xr:uid="{00000000-0005-0000-0000-000000030000}"/>
    <cellStyle name="ВедРесурсов 2 15" xfId="890" xr:uid="{00000000-0005-0000-0000-000001030000}"/>
    <cellStyle name="ВедРесурсов 2 16" xfId="1442" xr:uid="{00000000-0005-0000-0000-000002030000}"/>
    <cellStyle name="ВедРесурсов 2 2" xfId="931" xr:uid="{00000000-0005-0000-0000-000003030000}"/>
    <cellStyle name="ВедРесурсов 2 3" xfId="1337" xr:uid="{00000000-0005-0000-0000-000004030000}"/>
    <cellStyle name="ВедРесурсов 2 4" xfId="1496" xr:uid="{00000000-0005-0000-0000-000005030000}"/>
    <cellStyle name="ВедРесурсов 2 5" xfId="1288" xr:uid="{00000000-0005-0000-0000-000006030000}"/>
    <cellStyle name="ВедРесурсов 2 6" xfId="1240" xr:uid="{00000000-0005-0000-0000-000007030000}"/>
    <cellStyle name="ВедРесурсов 2 7" xfId="1476" xr:uid="{00000000-0005-0000-0000-000008030000}"/>
    <cellStyle name="ВедРесурсов 2 8" xfId="933" xr:uid="{00000000-0005-0000-0000-000009030000}"/>
    <cellStyle name="ВедРесурсов 2 9" xfId="913" xr:uid="{00000000-0005-0000-0000-00000A030000}"/>
    <cellStyle name="ВедРесурсов 20" xfId="550" xr:uid="{00000000-0005-0000-0000-00000B030000}"/>
    <cellStyle name="ВедРесурсов 20 2" xfId="1183" xr:uid="{00000000-0005-0000-0000-00000C030000}"/>
    <cellStyle name="ВедРесурсов 21" xfId="551" xr:uid="{00000000-0005-0000-0000-00000D030000}"/>
    <cellStyle name="ВедРесурсов 21 2" xfId="1184" xr:uid="{00000000-0005-0000-0000-00000E030000}"/>
    <cellStyle name="ВедРесурсов 22" xfId="552" xr:uid="{00000000-0005-0000-0000-00000F030000}"/>
    <cellStyle name="ВедРесурсов 22 2" xfId="1185" xr:uid="{00000000-0005-0000-0000-000010030000}"/>
    <cellStyle name="ВедРесурсов 23" xfId="553" xr:uid="{00000000-0005-0000-0000-000011030000}"/>
    <cellStyle name="ВедРесурсов 23 2" xfId="1186" xr:uid="{00000000-0005-0000-0000-000012030000}"/>
    <cellStyle name="ВедРесурсов 24" xfId="554" xr:uid="{00000000-0005-0000-0000-000013030000}"/>
    <cellStyle name="ВедРесурсов 24 2" xfId="1187" xr:uid="{00000000-0005-0000-0000-000014030000}"/>
    <cellStyle name="ВедРесурсов 25" xfId="555" xr:uid="{00000000-0005-0000-0000-000015030000}"/>
    <cellStyle name="ВедРесурсов 25 2" xfId="1188" xr:uid="{00000000-0005-0000-0000-000016030000}"/>
    <cellStyle name="ВедРесурсов 26" xfId="556" xr:uid="{00000000-0005-0000-0000-000017030000}"/>
    <cellStyle name="ВедРесурсов 26 2" xfId="1189" xr:uid="{00000000-0005-0000-0000-000018030000}"/>
    <cellStyle name="ВедРесурсов 27" xfId="557" xr:uid="{00000000-0005-0000-0000-000019030000}"/>
    <cellStyle name="ВедРесурсов 27 2" xfId="1190" xr:uid="{00000000-0005-0000-0000-00001A030000}"/>
    <cellStyle name="ВедРесурсов 28" xfId="558" xr:uid="{00000000-0005-0000-0000-00001B030000}"/>
    <cellStyle name="ВедРесурсов 28 2" xfId="1191" xr:uid="{00000000-0005-0000-0000-00001C030000}"/>
    <cellStyle name="ВедРесурсов 29" xfId="903" xr:uid="{00000000-0005-0000-0000-00001D030000}"/>
    <cellStyle name="ВедРесурсов 3" xfId="559" xr:uid="{00000000-0005-0000-0000-00001E030000}"/>
    <cellStyle name="ВедРесурсов 3 2" xfId="1192" xr:uid="{00000000-0005-0000-0000-00001F030000}"/>
    <cellStyle name="ВедРесурсов 30" xfId="1408" xr:uid="{00000000-0005-0000-0000-000020030000}"/>
    <cellStyle name="ВедРесурсов 31" xfId="1321" xr:uid="{00000000-0005-0000-0000-000021030000}"/>
    <cellStyle name="ВедРесурсов 32" xfId="1544" xr:uid="{00000000-0005-0000-0000-000022030000}"/>
    <cellStyle name="ВедРесурсов 33" xfId="1596" xr:uid="{00000000-0005-0000-0000-000023030000}"/>
    <cellStyle name="ВедРесурсов 34" xfId="1532" xr:uid="{00000000-0005-0000-0000-000024030000}"/>
    <cellStyle name="ВедРесурсов 35" xfId="1618" xr:uid="{00000000-0005-0000-0000-000025030000}"/>
    <cellStyle name="ВедРесурсов 36" xfId="1632" xr:uid="{00000000-0005-0000-0000-000026030000}"/>
    <cellStyle name="ВедРесурсов 37" xfId="1648" xr:uid="{00000000-0005-0000-0000-000027030000}"/>
    <cellStyle name="ВедРесурсов 38" xfId="1472" xr:uid="{00000000-0005-0000-0000-000028030000}"/>
    <cellStyle name="ВедРесурсов 39" xfId="1620" xr:uid="{00000000-0005-0000-0000-000029030000}"/>
    <cellStyle name="ВедРесурсов 4" xfId="560" xr:uid="{00000000-0005-0000-0000-00002A030000}"/>
    <cellStyle name="ВедРесурсов 4 2" xfId="1193" xr:uid="{00000000-0005-0000-0000-00002B030000}"/>
    <cellStyle name="ВедРесурсов 40" xfId="1714" xr:uid="{00000000-0005-0000-0000-00002C030000}"/>
    <cellStyle name="ВедРесурсов 41" xfId="1730" xr:uid="{00000000-0005-0000-0000-00002D030000}"/>
    <cellStyle name="ВедРесурсов 42" xfId="1744" xr:uid="{00000000-0005-0000-0000-00002E030000}"/>
    <cellStyle name="ВедРесурсов 43" xfId="1754" xr:uid="{00000000-0005-0000-0000-00002F030000}"/>
    <cellStyle name="ВедРесурсов 5" xfId="561" xr:uid="{00000000-0005-0000-0000-000030030000}"/>
    <cellStyle name="ВедРесурсов 5 2" xfId="1194" xr:uid="{00000000-0005-0000-0000-000031030000}"/>
    <cellStyle name="ВедРесурсов 6" xfId="562" xr:uid="{00000000-0005-0000-0000-000032030000}"/>
    <cellStyle name="ВедРесурсов 6 2" xfId="1195" xr:uid="{00000000-0005-0000-0000-000033030000}"/>
    <cellStyle name="ВедРесурсов 7" xfId="563" xr:uid="{00000000-0005-0000-0000-000034030000}"/>
    <cellStyle name="ВедРесурсов 7 2" xfId="1196" xr:uid="{00000000-0005-0000-0000-000035030000}"/>
    <cellStyle name="ВедРесурсов 8" xfId="564" xr:uid="{00000000-0005-0000-0000-000036030000}"/>
    <cellStyle name="ВедРесурсов 8 2" xfId="1197" xr:uid="{00000000-0005-0000-0000-000037030000}"/>
    <cellStyle name="ВедРесурсов 9" xfId="565" xr:uid="{00000000-0005-0000-0000-000038030000}"/>
    <cellStyle name="ВедРесурсов 9 2" xfId="1198" xr:uid="{00000000-0005-0000-0000-000039030000}"/>
    <cellStyle name="ВедРесурсовАкт" xfId="61" xr:uid="{00000000-0005-0000-0000-00003A030000}"/>
    <cellStyle name="Вывод 2" xfId="62" xr:uid="{00000000-0005-0000-0000-00003B030000}"/>
    <cellStyle name="Вывод 2 10" xfId="1631" xr:uid="{00000000-0005-0000-0000-00003C030000}"/>
    <cellStyle name="Вывод 2 11" xfId="1647" xr:uid="{00000000-0005-0000-0000-00003D030000}"/>
    <cellStyle name="Вывод 2 12" xfId="1666" xr:uid="{00000000-0005-0000-0000-00003E030000}"/>
    <cellStyle name="Вывод 2 13" xfId="1108" xr:uid="{00000000-0005-0000-0000-00003F030000}"/>
    <cellStyle name="Вывод 2 14" xfId="1713" xr:uid="{00000000-0005-0000-0000-000040030000}"/>
    <cellStyle name="Вывод 2 15" xfId="1729" xr:uid="{00000000-0005-0000-0000-000041030000}"/>
    <cellStyle name="Вывод 2 16" xfId="1743" xr:uid="{00000000-0005-0000-0000-000042030000}"/>
    <cellStyle name="Вывод 2 17" xfId="1753" xr:uid="{00000000-0005-0000-0000-000043030000}"/>
    <cellStyle name="Вывод 2 2" xfId="566" xr:uid="{00000000-0005-0000-0000-000044030000}"/>
    <cellStyle name="Вывод 2 2 10" xfId="1599" xr:uid="{00000000-0005-0000-0000-000045030000}"/>
    <cellStyle name="Вывод 2 2 11" xfId="1522" xr:uid="{00000000-0005-0000-0000-000046030000}"/>
    <cellStyle name="Вывод 2 2 12" xfId="1024" xr:uid="{00000000-0005-0000-0000-000047030000}"/>
    <cellStyle name="Вывод 2 2 13" xfId="1650" xr:uid="{00000000-0005-0000-0000-000048030000}"/>
    <cellStyle name="Вывод 2 2 14" xfId="1555" xr:uid="{00000000-0005-0000-0000-000049030000}"/>
    <cellStyle name="Вывод 2 2 15" xfId="919" xr:uid="{00000000-0005-0000-0000-00004A030000}"/>
    <cellStyle name="Вывод 2 2 16" xfId="1643" xr:uid="{00000000-0005-0000-0000-00004B030000}"/>
    <cellStyle name="Вывод 2 2 2" xfId="1199" xr:uid="{00000000-0005-0000-0000-00004C030000}"/>
    <cellStyle name="Вывод 2 2 3" xfId="1000" xr:uid="{00000000-0005-0000-0000-00004D030000}"/>
    <cellStyle name="Вывод 2 2 4" xfId="1082" xr:uid="{00000000-0005-0000-0000-00004E030000}"/>
    <cellStyle name="Вывод 2 2 5" xfId="1003" xr:uid="{00000000-0005-0000-0000-00004F030000}"/>
    <cellStyle name="Вывод 2 2 6" xfId="1022" xr:uid="{00000000-0005-0000-0000-000050030000}"/>
    <cellStyle name="Вывод 2 2 7" xfId="1074" xr:uid="{00000000-0005-0000-0000-000051030000}"/>
    <cellStyle name="Вывод 2 2 8" xfId="1034" xr:uid="{00000000-0005-0000-0000-000052030000}"/>
    <cellStyle name="Вывод 2 2 9" xfId="1323" xr:uid="{00000000-0005-0000-0000-000053030000}"/>
    <cellStyle name="Вывод 2 3" xfId="905" xr:uid="{00000000-0005-0000-0000-000054030000}"/>
    <cellStyle name="Вывод 2 4" xfId="1407" xr:uid="{00000000-0005-0000-0000-000055030000}"/>
    <cellStyle name="Вывод 2 5" xfId="1518" xr:uid="{00000000-0005-0000-0000-000056030000}"/>
    <cellStyle name="Вывод 2 6" xfId="1543" xr:uid="{00000000-0005-0000-0000-000057030000}"/>
    <cellStyle name="Вывод 2 7" xfId="1594" xr:uid="{00000000-0005-0000-0000-000058030000}"/>
    <cellStyle name="Вывод 2 8" xfId="1447" xr:uid="{00000000-0005-0000-0000-000059030000}"/>
    <cellStyle name="Вывод 2 9" xfId="1617" xr:uid="{00000000-0005-0000-0000-00005A030000}"/>
    <cellStyle name="Вычисление 2" xfId="63" xr:uid="{00000000-0005-0000-0000-00005B030000}"/>
    <cellStyle name="Вычисление 2 10" xfId="1630" xr:uid="{00000000-0005-0000-0000-00005C030000}"/>
    <cellStyle name="Вычисление 2 11" xfId="1646" xr:uid="{00000000-0005-0000-0000-00005D030000}"/>
    <cellStyle name="Вычисление 2 12" xfId="1665" xr:uid="{00000000-0005-0000-0000-00005E030000}"/>
    <cellStyle name="Вычисление 2 13" xfId="1535" xr:uid="{00000000-0005-0000-0000-00005F030000}"/>
    <cellStyle name="Вычисление 2 14" xfId="1712" xr:uid="{00000000-0005-0000-0000-000060030000}"/>
    <cellStyle name="Вычисление 2 15" xfId="1728" xr:uid="{00000000-0005-0000-0000-000061030000}"/>
    <cellStyle name="Вычисление 2 16" xfId="1742" xr:uid="{00000000-0005-0000-0000-000062030000}"/>
    <cellStyle name="Вычисление 2 17" xfId="1752" xr:uid="{00000000-0005-0000-0000-000063030000}"/>
    <cellStyle name="Вычисление 2 2" xfId="567" xr:uid="{00000000-0005-0000-0000-000064030000}"/>
    <cellStyle name="Вычисление 2 2 10" xfId="1448" xr:uid="{00000000-0005-0000-0000-000065030000}"/>
    <cellStyle name="Вычисление 2 2 11" xfId="1427" xr:uid="{00000000-0005-0000-0000-000066030000}"/>
    <cellStyle name="Вычисление 2 2 12" xfId="1023" xr:uid="{00000000-0005-0000-0000-000067030000}"/>
    <cellStyle name="Вычисление 2 2 13" xfId="1322" xr:uid="{00000000-0005-0000-0000-000068030000}"/>
    <cellStyle name="Вычисление 2 2 14" xfId="1248" xr:uid="{00000000-0005-0000-0000-000069030000}"/>
    <cellStyle name="Вычисление 2 2 15" xfId="1055" xr:uid="{00000000-0005-0000-0000-00006A030000}"/>
    <cellStyle name="Вычисление 2 2 16" xfId="959" xr:uid="{00000000-0005-0000-0000-00006B030000}"/>
    <cellStyle name="Вычисление 2 2 2" xfId="1200" xr:uid="{00000000-0005-0000-0000-00006C030000}"/>
    <cellStyle name="Вычисление 2 2 3" xfId="889" xr:uid="{00000000-0005-0000-0000-00006D030000}"/>
    <cellStyle name="Вычисление 2 2 4" xfId="1083" xr:uid="{00000000-0005-0000-0000-00006E030000}"/>
    <cellStyle name="Вычисление 2 2 5" xfId="894" xr:uid="{00000000-0005-0000-0000-00006F030000}"/>
    <cellStyle name="Вычисление 2 2 6" xfId="1449" xr:uid="{00000000-0005-0000-0000-000070030000}"/>
    <cellStyle name="Вычисление 2 2 7" xfId="1257" xr:uid="{00000000-0005-0000-0000-000071030000}"/>
    <cellStyle name="Вычисление 2 2 8" xfId="1033" xr:uid="{00000000-0005-0000-0000-000072030000}"/>
    <cellStyle name="Вычисление 2 2 9" xfId="920" xr:uid="{00000000-0005-0000-0000-000073030000}"/>
    <cellStyle name="Вычисление 2 3" xfId="906" xr:uid="{00000000-0005-0000-0000-000074030000}"/>
    <cellStyle name="Вычисление 2 4" xfId="1406" xr:uid="{00000000-0005-0000-0000-000075030000}"/>
    <cellStyle name="Вычисление 2 5" xfId="1517" xr:uid="{00000000-0005-0000-0000-000076030000}"/>
    <cellStyle name="Вычисление 2 6" xfId="1542" xr:uid="{00000000-0005-0000-0000-000077030000}"/>
    <cellStyle name="Вычисление 2 7" xfId="1593" xr:uid="{00000000-0005-0000-0000-000078030000}"/>
    <cellStyle name="Вычисление 2 8" xfId="956" xr:uid="{00000000-0005-0000-0000-000079030000}"/>
    <cellStyle name="Вычисление 2 9" xfId="1616" xr:uid="{00000000-0005-0000-0000-00007A030000}"/>
    <cellStyle name="Гиперссылка 2" xfId="98" xr:uid="{00000000-0005-0000-0000-00007B030000}"/>
    <cellStyle name="ДАТА" xfId="568" xr:uid="{00000000-0005-0000-0000-00007C030000}"/>
    <cellStyle name="Денежный" xfId="12" builtinId="4"/>
    <cellStyle name="Денежный [0] 2" xfId="569" xr:uid="{00000000-0005-0000-0000-00007E030000}"/>
    <cellStyle name="Денежный [0] 2 2" xfId="570" xr:uid="{00000000-0005-0000-0000-00007F030000}"/>
    <cellStyle name="Денежный 2" xfId="25" xr:uid="{00000000-0005-0000-0000-000080030000}"/>
    <cellStyle name="Заголовок 1 2" xfId="64" xr:uid="{00000000-0005-0000-0000-000081030000}"/>
    <cellStyle name="Заголовок 1 2 2" xfId="571" xr:uid="{00000000-0005-0000-0000-000082030000}"/>
    <cellStyle name="Заголовок 2 2" xfId="65" xr:uid="{00000000-0005-0000-0000-000083030000}"/>
    <cellStyle name="Заголовок 2 2 2" xfId="572" xr:uid="{00000000-0005-0000-0000-000084030000}"/>
    <cellStyle name="Заголовок 3 2" xfId="66" xr:uid="{00000000-0005-0000-0000-000085030000}"/>
    <cellStyle name="Заголовок 3 2 2" xfId="573" xr:uid="{00000000-0005-0000-0000-000086030000}"/>
    <cellStyle name="Заголовок 4 2" xfId="67" xr:uid="{00000000-0005-0000-0000-000087030000}"/>
    <cellStyle name="Заголовок 4 2 2" xfId="574" xr:uid="{00000000-0005-0000-0000-000088030000}"/>
    <cellStyle name="ЗАГОЛОВОК1" xfId="575" xr:uid="{00000000-0005-0000-0000-000089030000}"/>
    <cellStyle name="ЗАГОЛОВОК2" xfId="576" xr:uid="{00000000-0005-0000-0000-00008A030000}"/>
    <cellStyle name="Индексы" xfId="68" xr:uid="{00000000-0005-0000-0000-00008B030000}"/>
    <cellStyle name="Итог 2" xfId="69" xr:uid="{00000000-0005-0000-0000-00008C030000}"/>
    <cellStyle name="Итог 2 10" xfId="1628" xr:uid="{00000000-0005-0000-0000-00008D030000}"/>
    <cellStyle name="Итог 2 11" xfId="1644" xr:uid="{00000000-0005-0000-0000-00008E030000}"/>
    <cellStyle name="Итог 2 12" xfId="1664" xr:uid="{00000000-0005-0000-0000-00008F030000}"/>
    <cellStyle name="Итог 2 13" xfId="1107" xr:uid="{00000000-0005-0000-0000-000090030000}"/>
    <cellStyle name="Итог 2 14" xfId="1708" xr:uid="{00000000-0005-0000-0000-000091030000}"/>
    <cellStyle name="Итог 2 15" xfId="1725" xr:uid="{00000000-0005-0000-0000-000092030000}"/>
    <cellStyle name="Итог 2 16" xfId="1682" xr:uid="{00000000-0005-0000-0000-000093030000}"/>
    <cellStyle name="Итог 2 17" xfId="1751" xr:uid="{00000000-0005-0000-0000-000094030000}"/>
    <cellStyle name="Итог 2 2" xfId="577" xr:uid="{00000000-0005-0000-0000-000095030000}"/>
    <cellStyle name="Итог 2 2 10" xfId="1036" xr:uid="{00000000-0005-0000-0000-000096030000}"/>
    <cellStyle name="Итог 2 2 11" xfId="1068" xr:uid="{00000000-0005-0000-0000-000097030000}"/>
    <cellStyle name="Итог 2 2 12" xfId="1587" xr:uid="{00000000-0005-0000-0000-000098030000}"/>
    <cellStyle name="Итог 2 2 13" xfId="1524" xr:uid="{00000000-0005-0000-0000-000099030000}"/>
    <cellStyle name="Итог 2 2 14" xfId="911" xr:uid="{00000000-0005-0000-0000-00009A030000}"/>
    <cellStyle name="Итог 2 2 15" xfId="974" xr:uid="{00000000-0005-0000-0000-00009B030000}"/>
    <cellStyle name="Итог 2 2 16" xfId="1505" xr:uid="{00000000-0005-0000-0000-00009C030000}"/>
    <cellStyle name="Итог 2 2 2" xfId="1208" xr:uid="{00000000-0005-0000-0000-00009D030000}"/>
    <cellStyle name="Итог 2 2 3" xfId="999" xr:uid="{00000000-0005-0000-0000-00009E030000}"/>
    <cellStyle name="Итог 2 2 4" xfId="1087" xr:uid="{00000000-0005-0000-0000-00009F030000}"/>
    <cellStyle name="Итог 2 2 5" xfId="891" xr:uid="{00000000-0005-0000-0000-0000A0030000}"/>
    <cellStyle name="Итог 2 2 6" xfId="1016" xr:uid="{00000000-0005-0000-0000-0000A1030000}"/>
    <cellStyle name="Итог 2 2 7" xfId="1079" xr:uid="{00000000-0005-0000-0000-0000A2030000}"/>
    <cellStyle name="Итог 2 2 8" xfId="1445" xr:uid="{00000000-0005-0000-0000-0000A3030000}"/>
    <cellStyle name="Итог 2 2 9" xfId="1324" xr:uid="{00000000-0005-0000-0000-0000A4030000}"/>
    <cellStyle name="Итог 2 3" xfId="912" xr:uid="{00000000-0005-0000-0000-0000A5030000}"/>
    <cellStyle name="Итог 2 4" xfId="1403" xr:uid="{00000000-0005-0000-0000-0000A6030000}"/>
    <cellStyle name="Итог 2 5" xfId="1514" xr:uid="{00000000-0005-0000-0000-0000A7030000}"/>
    <cellStyle name="Итог 2 6" xfId="928" xr:uid="{00000000-0005-0000-0000-0000A8030000}"/>
    <cellStyle name="Итог 2 7" xfId="1588" xr:uid="{00000000-0005-0000-0000-0000A9030000}"/>
    <cellStyle name="Итог 2 8" xfId="948" xr:uid="{00000000-0005-0000-0000-0000AA030000}"/>
    <cellStyle name="Итог 2 9" xfId="1612" xr:uid="{00000000-0005-0000-0000-0000AB030000}"/>
    <cellStyle name="Итоги" xfId="23" xr:uid="{00000000-0005-0000-0000-0000AC030000}"/>
    <cellStyle name="ИтогоАктБазЦ" xfId="70" xr:uid="{00000000-0005-0000-0000-0000AD030000}"/>
    <cellStyle name="ИтогоАктБИМ" xfId="71" xr:uid="{00000000-0005-0000-0000-0000AE030000}"/>
    <cellStyle name="ИтогоАктБИМ 2" xfId="99" xr:uid="{00000000-0005-0000-0000-0000AF030000}"/>
    <cellStyle name="ИтогоАктРесМет" xfId="72" xr:uid="{00000000-0005-0000-0000-0000B0030000}"/>
    <cellStyle name="ИтогоАктРесМет 2" xfId="100" xr:uid="{00000000-0005-0000-0000-0000B1030000}"/>
    <cellStyle name="ИтогоБазЦ" xfId="73" xr:uid="{00000000-0005-0000-0000-0000B2030000}"/>
    <cellStyle name="ИтогоБИМ" xfId="74" xr:uid="{00000000-0005-0000-0000-0000B3030000}"/>
    <cellStyle name="ИтогоБИМ 2" xfId="101" xr:uid="{00000000-0005-0000-0000-0000B4030000}"/>
    <cellStyle name="ИТОГОВЫЙ" xfId="578" xr:uid="{00000000-0005-0000-0000-0000B5030000}"/>
    <cellStyle name="ИтогоРесМет" xfId="75" xr:uid="{00000000-0005-0000-0000-0000B6030000}"/>
    <cellStyle name="ИтогоРесМет 2" xfId="102" xr:uid="{00000000-0005-0000-0000-0000B7030000}"/>
    <cellStyle name="Контрольная ячейка 2" xfId="76" xr:uid="{00000000-0005-0000-0000-0000B8030000}"/>
    <cellStyle name="Контрольная ячейка 2 2" xfId="579" xr:uid="{00000000-0005-0000-0000-0000B9030000}"/>
    <cellStyle name="ЛокСмета" xfId="24" xr:uid="{00000000-0005-0000-0000-0000BA030000}"/>
    <cellStyle name="ЛокСмета 10" xfId="580" xr:uid="{00000000-0005-0000-0000-0000BB030000}"/>
    <cellStyle name="ЛокСмета 10 2" xfId="1209" xr:uid="{00000000-0005-0000-0000-0000BC030000}"/>
    <cellStyle name="ЛокСмета 11" xfId="581" xr:uid="{00000000-0005-0000-0000-0000BD030000}"/>
    <cellStyle name="ЛокСмета 11 2" xfId="1210" xr:uid="{00000000-0005-0000-0000-0000BE030000}"/>
    <cellStyle name="ЛокСмета 12" xfId="582" xr:uid="{00000000-0005-0000-0000-0000BF030000}"/>
    <cellStyle name="ЛокСмета 12 2" xfId="1211" xr:uid="{00000000-0005-0000-0000-0000C0030000}"/>
    <cellStyle name="ЛокСмета 13" xfId="583" xr:uid="{00000000-0005-0000-0000-0000C1030000}"/>
    <cellStyle name="ЛокСмета 13 2" xfId="1212" xr:uid="{00000000-0005-0000-0000-0000C2030000}"/>
    <cellStyle name="ЛокСмета 14" xfId="584" xr:uid="{00000000-0005-0000-0000-0000C3030000}"/>
    <cellStyle name="ЛокСмета 14 2" xfId="1213" xr:uid="{00000000-0005-0000-0000-0000C4030000}"/>
    <cellStyle name="ЛокСмета 15" xfId="585" xr:uid="{00000000-0005-0000-0000-0000C5030000}"/>
    <cellStyle name="ЛокСмета 15 2" xfId="1214" xr:uid="{00000000-0005-0000-0000-0000C6030000}"/>
    <cellStyle name="ЛокСмета 16" xfId="586" xr:uid="{00000000-0005-0000-0000-0000C7030000}"/>
    <cellStyle name="ЛокСмета 16 2" xfId="1215" xr:uid="{00000000-0005-0000-0000-0000C8030000}"/>
    <cellStyle name="ЛокСмета 17" xfId="587" xr:uid="{00000000-0005-0000-0000-0000C9030000}"/>
    <cellStyle name="ЛокСмета 17 2" xfId="1216" xr:uid="{00000000-0005-0000-0000-0000CA030000}"/>
    <cellStyle name="ЛокСмета 18" xfId="588" xr:uid="{00000000-0005-0000-0000-0000CB030000}"/>
    <cellStyle name="ЛокСмета 18 2" xfId="1217" xr:uid="{00000000-0005-0000-0000-0000CC030000}"/>
    <cellStyle name="ЛокСмета 19" xfId="589" xr:uid="{00000000-0005-0000-0000-0000CD030000}"/>
    <cellStyle name="ЛокСмета 19 2" xfId="1218" xr:uid="{00000000-0005-0000-0000-0000CE030000}"/>
    <cellStyle name="ЛокСмета 2" xfId="103" xr:uid="{00000000-0005-0000-0000-0000CF030000}"/>
    <cellStyle name="ЛокСмета 2 10" xfId="1561" xr:uid="{00000000-0005-0000-0000-0000D0030000}"/>
    <cellStyle name="ЛокСмета 2 11" xfId="1307" xr:uid="{00000000-0005-0000-0000-0000D1030000}"/>
    <cellStyle name="ЛокСмета 2 12" xfId="1654" xr:uid="{00000000-0005-0000-0000-0000D2030000}"/>
    <cellStyle name="ЛокСмета 2 13" xfId="1693" xr:uid="{00000000-0005-0000-0000-0000D3030000}"/>
    <cellStyle name="ЛокСмета 2 14" xfId="886" xr:uid="{00000000-0005-0000-0000-0000D4030000}"/>
    <cellStyle name="ЛокСмета 2 15" xfId="921" xr:uid="{00000000-0005-0000-0000-0000D5030000}"/>
    <cellStyle name="ЛокСмета 2 16" xfId="1529" xr:uid="{00000000-0005-0000-0000-0000D6030000}"/>
    <cellStyle name="ЛокСмета 2 2" xfId="935" xr:uid="{00000000-0005-0000-0000-0000D7030000}"/>
    <cellStyle name="ЛокСмета 2 3" xfId="1333" xr:uid="{00000000-0005-0000-0000-0000D8030000}"/>
    <cellStyle name="ЛокСмета 2 4" xfId="1492" xr:uid="{00000000-0005-0000-0000-0000D9030000}"/>
    <cellStyle name="ЛокСмета 2 5" xfId="1424" xr:uid="{00000000-0005-0000-0000-0000DA030000}"/>
    <cellStyle name="ЛокСмета 2 6" xfId="879" xr:uid="{00000000-0005-0000-0000-0000DB030000}"/>
    <cellStyle name="ЛокСмета 2 7" xfId="1446" xr:uid="{00000000-0005-0000-0000-0000DC030000}"/>
    <cellStyle name="ЛокСмета 2 8" xfId="1207" xr:uid="{00000000-0005-0000-0000-0000DD030000}"/>
    <cellStyle name="ЛокСмета 2 9" xfId="881" xr:uid="{00000000-0005-0000-0000-0000DE030000}"/>
    <cellStyle name="ЛокСмета 20" xfId="590" xr:uid="{00000000-0005-0000-0000-0000DF030000}"/>
    <cellStyle name="ЛокСмета 20 2" xfId="1219" xr:uid="{00000000-0005-0000-0000-0000E0030000}"/>
    <cellStyle name="ЛокСмета 21" xfId="591" xr:uid="{00000000-0005-0000-0000-0000E1030000}"/>
    <cellStyle name="ЛокСмета 21 2" xfId="1220" xr:uid="{00000000-0005-0000-0000-0000E2030000}"/>
    <cellStyle name="ЛокСмета 22" xfId="592" xr:uid="{00000000-0005-0000-0000-0000E3030000}"/>
    <cellStyle name="ЛокСмета 22 2" xfId="1221" xr:uid="{00000000-0005-0000-0000-0000E4030000}"/>
    <cellStyle name="ЛокСмета 23" xfId="593" xr:uid="{00000000-0005-0000-0000-0000E5030000}"/>
    <cellStyle name="ЛокСмета 23 2" xfId="1222" xr:uid="{00000000-0005-0000-0000-0000E6030000}"/>
    <cellStyle name="ЛокСмета 24" xfId="594" xr:uid="{00000000-0005-0000-0000-0000E7030000}"/>
    <cellStyle name="ЛокСмета 24 2" xfId="1223" xr:uid="{00000000-0005-0000-0000-0000E8030000}"/>
    <cellStyle name="ЛокСмета 25" xfId="595" xr:uid="{00000000-0005-0000-0000-0000E9030000}"/>
    <cellStyle name="ЛокСмета 25 2" xfId="1224" xr:uid="{00000000-0005-0000-0000-0000EA030000}"/>
    <cellStyle name="ЛокСмета 26" xfId="596" xr:uid="{00000000-0005-0000-0000-0000EB030000}"/>
    <cellStyle name="ЛокСмета 26 2" xfId="1225" xr:uid="{00000000-0005-0000-0000-0000EC030000}"/>
    <cellStyle name="ЛокСмета 27" xfId="597" xr:uid="{00000000-0005-0000-0000-0000ED030000}"/>
    <cellStyle name="ЛокСмета 27 2" xfId="1226" xr:uid="{00000000-0005-0000-0000-0000EE030000}"/>
    <cellStyle name="ЛокСмета 28" xfId="598" xr:uid="{00000000-0005-0000-0000-0000EF030000}"/>
    <cellStyle name="ЛокСмета 28 2" xfId="1227" xr:uid="{00000000-0005-0000-0000-0000F0030000}"/>
    <cellStyle name="ЛокСмета 29" xfId="916" xr:uid="{00000000-0005-0000-0000-0000F1030000}"/>
    <cellStyle name="ЛокСмета 3" xfId="29" xr:uid="{00000000-0005-0000-0000-0000F2030000}"/>
    <cellStyle name="ЛокСмета 3 2" xfId="1228" xr:uid="{00000000-0005-0000-0000-0000F3030000}"/>
    <cellStyle name="ЛокСмета 30" xfId="1399" xr:uid="{00000000-0005-0000-0000-0000F4030000}"/>
    <cellStyle name="ЛокСмета 31" xfId="1509" xr:uid="{00000000-0005-0000-0000-0000F5030000}"/>
    <cellStyle name="ЛокСмета 32" xfId="1311" xr:uid="{00000000-0005-0000-0000-0000F6030000}"/>
    <cellStyle name="ЛокСмета 33" xfId="1585" xr:uid="{00000000-0005-0000-0000-0000F7030000}"/>
    <cellStyle name="ЛокСмета 34" xfId="1528" xr:uid="{00000000-0005-0000-0000-0000F8030000}"/>
    <cellStyle name="ЛокСмета 35" xfId="880" xr:uid="{00000000-0005-0000-0000-0000F9030000}"/>
    <cellStyle name="ЛокСмета 36" xfId="1576" xr:uid="{00000000-0005-0000-0000-0000FA030000}"/>
    <cellStyle name="ЛокСмета 37" xfId="897" xr:uid="{00000000-0005-0000-0000-0000FB030000}"/>
    <cellStyle name="ЛокСмета 38" xfId="987" xr:uid="{00000000-0005-0000-0000-0000FC030000}"/>
    <cellStyle name="ЛокСмета 39" xfId="979" xr:uid="{00000000-0005-0000-0000-0000FD030000}"/>
    <cellStyle name="ЛокСмета 4" xfId="599" xr:uid="{00000000-0005-0000-0000-0000FE030000}"/>
    <cellStyle name="ЛокСмета 4 2" xfId="1229" xr:uid="{00000000-0005-0000-0000-0000FF030000}"/>
    <cellStyle name="ЛокСмета 40" xfId="1657" xr:uid="{00000000-0005-0000-0000-000000040000}"/>
    <cellStyle name="ЛокСмета 41" xfId="1697" xr:uid="{00000000-0005-0000-0000-000001040000}"/>
    <cellStyle name="ЛокСмета 42" xfId="1681" xr:uid="{00000000-0005-0000-0000-000002040000}"/>
    <cellStyle name="ЛокСмета 43" xfId="1750" xr:uid="{00000000-0005-0000-0000-000003040000}"/>
    <cellStyle name="ЛокСмета 5" xfId="600" xr:uid="{00000000-0005-0000-0000-000004040000}"/>
    <cellStyle name="ЛокСмета 5 2" xfId="1230" xr:uid="{00000000-0005-0000-0000-000005040000}"/>
    <cellStyle name="ЛокСмета 6" xfId="601" xr:uid="{00000000-0005-0000-0000-000006040000}"/>
    <cellStyle name="ЛокСмета 6 2" xfId="1231" xr:uid="{00000000-0005-0000-0000-000007040000}"/>
    <cellStyle name="ЛокСмета 7" xfId="602" xr:uid="{00000000-0005-0000-0000-000008040000}"/>
    <cellStyle name="ЛокСмета 7 2" xfId="1232" xr:uid="{00000000-0005-0000-0000-000009040000}"/>
    <cellStyle name="ЛокСмета 8" xfId="603" xr:uid="{00000000-0005-0000-0000-00000A040000}"/>
    <cellStyle name="ЛокСмета 8 2" xfId="1233" xr:uid="{00000000-0005-0000-0000-00000B040000}"/>
    <cellStyle name="ЛокСмета 9" xfId="604" xr:uid="{00000000-0005-0000-0000-00000C040000}"/>
    <cellStyle name="ЛокСмета 9 2" xfId="1234" xr:uid="{00000000-0005-0000-0000-00000D040000}"/>
    <cellStyle name="ЛокСмМТСН" xfId="77" xr:uid="{00000000-0005-0000-0000-00000E040000}"/>
    <cellStyle name="ЛокСмМТСН 2" xfId="104" xr:uid="{00000000-0005-0000-0000-00000F040000}"/>
    <cellStyle name="М29" xfId="78" xr:uid="{00000000-0005-0000-0000-000010040000}"/>
    <cellStyle name="М29 2" xfId="105" xr:uid="{00000000-0005-0000-0000-000011040000}"/>
    <cellStyle name="Название 2" xfId="79" xr:uid="{00000000-0005-0000-0000-000012040000}"/>
    <cellStyle name="Название 2 2" xfId="605" xr:uid="{00000000-0005-0000-0000-000013040000}"/>
    <cellStyle name="Нейтральный 2" xfId="80" xr:uid="{00000000-0005-0000-0000-000014040000}"/>
    <cellStyle name="Нейтральный 2 2" xfId="606" xr:uid="{00000000-0005-0000-0000-000015040000}"/>
    <cellStyle name="ОбСмета" xfId="81" xr:uid="{00000000-0005-0000-0000-000016040000}"/>
    <cellStyle name="ОбСмета 2" xfId="106" xr:uid="{00000000-0005-0000-0000-000017040000}"/>
    <cellStyle name="Обычный" xfId="0" builtinId="0"/>
    <cellStyle name="Обычный 10" xfId="9" xr:uid="{00000000-0005-0000-0000-000019040000}"/>
    <cellStyle name="Обычный 13" xfId="607" xr:uid="{00000000-0005-0000-0000-00001A040000}"/>
    <cellStyle name="Обычный 15" xfId="608" xr:uid="{00000000-0005-0000-0000-00001B040000}"/>
    <cellStyle name="Обычный 17" xfId="609" xr:uid="{00000000-0005-0000-0000-00001C040000}"/>
    <cellStyle name="Обычный 18" xfId="610" xr:uid="{00000000-0005-0000-0000-00001D040000}"/>
    <cellStyle name="Обычный 19" xfId="611" xr:uid="{00000000-0005-0000-0000-00001E040000}"/>
    <cellStyle name="Обычный 2" xfId="3" xr:uid="{00000000-0005-0000-0000-00001F040000}"/>
    <cellStyle name="Обычный 2 2" xfId="17" xr:uid="{00000000-0005-0000-0000-000020040000}"/>
    <cellStyle name="Обычный 2 2 2" xfId="6" xr:uid="{00000000-0005-0000-0000-000021040000}"/>
    <cellStyle name="Обычный 2 2 3" xfId="612" xr:uid="{00000000-0005-0000-0000-000022040000}"/>
    <cellStyle name="Обычный 2 2_3050 ИИР" xfId="613" xr:uid="{00000000-0005-0000-0000-000023040000}"/>
    <cellStyle name="Обычный 2 3" xfId="7" xr:uid="{00000000-0005-0000-0000-000024040000}"/>
    <cellStyle name="Обычный 2 3 2" xfId="614" xr:uid="{00000000-0005-0000-0000-000025040000}"/>
    <cellStyle name="Обычный 2 3_2149_АН Шингинского и Урманского на 2009 год_(04 03 09 с разбивкой)" xfId="615" xr:uid="{00000000-0005-0000-0000-000026040000}"/>
    <cellStyle name="Обычный 2 4" xfId="616" xr:uid="{00000000-0005-0000-0000-000027040000}"/>
    <cellStyle name="Обычный 2 4 2" xfId="617" xr:uid="{00000000-0005-0000-0000-000028040000}"/>
    <cellStyle name="Обычный 2 4_№16-2" xfId="618" xr:uid="{00000000-0005-0000-0000-000029040000}"/>
    <cellStyle name="Обычный 2 5" xfId="619" xr:uid="{00000000-0005-0000-0000-00002A040000}"/>
    <cellStyle name="Обычный 2_1444 (ИИ+ПР)" xfId="620" xr:uid="{00000000-0005-0000-0000-00002B040000}"/>
    <cellStyle name="Обычный 20" xfId="621" xr:uid="{00000000-0005-0000-0000-00002C040000}"/>
    <cellStyle name="Обычный 21" xfId="622" xr:uid="{00000000-0005-0000-0000-00002D040000}"/>
    <cellStyle name="Обычный 22" xfId="623" xr:uid="{00000000-0005-0000-0000-00002E040000}"/>
    <cellStyle name="Обычный 23" xfId="624" xr:uid="{00000000-0005-0000-0000-00002F040000}"/>
    <cellStyle name="Обычный 24" xfId="625" xr:uid="{00000000-0005-0000-0000-000030040000}"/>
    <cellStyle name="Обычный 25" xfId="626" xr:uid="{00000000-0005-0000-0000-000031040000}"/>
    <cellStyle name="Обычный 26" xfId="627" xr:uid="{00000000-0005-0000-0000-000032040000}"/>
    <cellStyle name="Обычный 27" xfId="628" xr:uid="{00000000-0005-0000-0000-000033040000}"/>
    <cellStyle name="Обычный 28" xfId="629" xr:uid="{00000000-0005-0000-0000-000034040000}"/>
    <cellStyle name="Обычный 29" xfId="630" xr:uid="{00000000-0005-0000-0000-000035040000}"/>
    <cellStyle name="Обычный 3" xfId="28" xr:uid="{00000000-0005-0000-0000-000036040000}"/>
    <cellStyle name="Обычный 3 2" xfId="631" xr:uid="{00000000-0005-0000-0000-000037040000}"/>
    <cellStyle name="Обычный 3 2 2" xfId="632" xr:uid="{00000000-0005-0000-0000-000038040000}"/>
    <cellStyle name="Обычный 3 2 2 2" xfId="633" xr:uid="{00000000-0005-0000-0000-000039040000}"/>
    <cellStyle name="Обычный 3 2 2_Расчет экспертизы" xfId="634" xr:uid="{00000000-0005-0000-0000-00003A040000}"/>
    <cellStyle name="Обычный 3 2 3" xfId="635" xr:uid="{00000000-0005-0000-0000-00003B040000}"/>
    <cellStyle name="Обычный 3 2_33" xfId="636" xr:uid="{00000000-0005-0000-0000-00003C040000}"/>
    <cellStyle name="Обычный 3 3" xfId="22" xr:uid="{00000000-0005-0000-0000-00003D040000}"/>
    <cellStyle name="Обычный 3_29032-св 03 06 зак" xfId="637" xr:uid="{00000000-0005-0000-0000-00003E040000}"/>
    <cellStyle name="Обычный 30" xfId="638" xr:uid="{00000000-0005-0000-0000-00003F040000}"/>
    <cellStyle name="Обычный 31" xfId="639" xr:uid="{00000000-0005-0000-0000-000040040000}"/>
    <cellStyle name="Обычный 32" xfId="640" xr:uid="{00000000-0005-0000-0000-000041040000}"/>
    <cellStyle name="Обычный 4" xfId="1" xr:uid="{00000000-0005-0000-0000-000042040000}"/>
    <cellStyle name="Обычный 4 2" xfId="19" xr:uid="{00000000-0005-0000-0000-000043040000}"/>
    <cellStyle name="Обычный 4 2 2" xfId="27" xr:uid="{00000000-0005-0000-0000-000044040000}"/>
    <cellStyle name="Обычный 4 2 2 2" xfId="139" xr:uid="{00000000-0005-0000-0000-000045040000}"/>
    <cellStyle name="Обычный 4 2 2 3" xfId="138" xr:uid="{00000000-0005-0000-0000-000046040000}"/>
    <cellStyle name="Обычный 4 2 3" xfId="140" xr:uid="{00000000-0005-0000-0000-000047040000}"/>
    <cellStyle name="Обычный 4 3" xfId="641" xr:uid="{00000000-0005-0000-0000-000048040000}"/>
    <cellStyle name="Обычный 4 4" xfId="18" xr:uid="{00000000-0005-0000-0000-000049040000}"/>
    <cellStyle name="Обычный 5" xfId="20" xr:uid="{00000000-0005-0000-0000-00004A040000}"/>
    <cellStyle name="Обычный 5 2" xfId="21" xr:uid="{00000000-0005-0000-0000-00004B040000}"/>
    <cellStyle name="Обычный 6" xfId="642" xr:uid="{00000000-0005-0000-0000-00004C040000}"/>
    <cellStyle name="Обычный 7" xfId="10" xr:uid="{00000000-0005-0000-0000-00004D040000}"/>
    <cellStyle name="Обычный 7 2" xfId="643" xr:uid="{00000000-0005-0000-0000-00004E040000}"/>
    <cellStyle name="Обычный 8" xfId="644" xr:uid="{00000000-0005-0000-0000-00004F040000}"/>
    <cellStyle name="Обычный 9" xfId="645" xr:uid="{00000000-0005-0000-0000-000050040000}"/>
    <cellStyle name="Обычный_Деф вед  к сметам 2004 (21-33)" xfId="875" xr:uid="{00000000-0005-0000-0000-000051040000}"/>
    <cellStyle name="Обычный_Протокол согл дог цены - Приложение 1.1" xfId="2" xr:uid="{00000000-0005-0000-0000-000052040000}"/>
    <cellStyle name="Параметр" xfId="82" xr:uid="{00000000-0005-0000-0000-000053040000}"/>
    <cellStyle name="ПеременныеСметы" xfId="83" xr:uid="{00000000-0005-0000-0000-000054040000}"/>
    <cellStyle name="ПеременныеСметы 10" xfId="646" xr:uid="{00000000-0005-0000-0000-000055040000}"/>
    <cellStyle name="ПеременныеСметы 10 2" xfId="1261" xr:uid="{00000000-0005-0000-0000-000056040000}"/>
    <cellStyle name="ПеременныеСметы 11" xfId="647" xr:uid="{00000000-0005-0000-0000-000057040000}"/>
    <cellStyle name="ПеременныеСметы 11 2" xfId="1262" xr:uid="{00000000-0005-0000-0000-000058040000}"/>
    <cellStyle name="ПеременныеСметы 12" xfId="648" xr:uid="{00000000-0005-0000-0000-000059040000}"/>
    <cellStyle name="ПеременныеСметы 12 2" xfId="1263" xr:uid="{00000000-0005-0000-0000-00005A040000}"/>
    <cellStyle name="ПеременныеСметы 13" xfId="649" xr:uid="{00000000-0005-0000-0000-00005B040000}"/>
    <cellStyle name="ПеременныеСметы 13 2" xfId="1264" xr:uid="{00000000-0005-0000-0000-00005C040000}"/>
    <cellStyle name="ПеременныеСметы 14" xfId="650" xr:uid="{00000000-0005-0000-0000-00005D040000}"/>
    <cellStyle name="ПеременныеСметы 14 2" xfId="1265" xr:uid="{00000000-0005-0000-0000-00005E040000}"/>
    <cellStyle name="ПеременныеСметы 15" xfId="651" xr:uid="{00000000-0005-0000-0000-00005F040000}"/>
    <cellStyle name="ПеременныеСметы 15 2" xfId="1266" xr:uid="{00000000-0005-0000-0000-000060040000}"/>
    <cellStyle name="ПеременныеСметы 16" xfId="652" xr:uid="{00000000-0005-0000-0000-000061040000}"/>
    <cellStyle name="ПеременныеСметы 16 2" xfId="1267" xr:uid="{00000000-0005-0000-0000-000062040000}"/>
    <cellStyle name="ПеременныеСметы 17" xfId="653" xr:uid="{00000000-0005-0000-0000-000063040000}"/>
    <cellStyle name="ПеременныеСметы 17 2" xfId="1268" xr:uid="{00000000-0005-0000-0000-000064040000}"/>
    <cellStyle name="ПеременныеСметы 18" xfId="654" xr:uid="{00000000-0005-0000-0000-000065040000}"/>
    <cellStyle name="ПеременныеСметы 18 2" xfId="1269" xr:uid="{00000000-0005-0000-0000-000066040000}"/>
    <cellStyle name="ПеременныеСметы 19" xfId="655" xr:uid="{00000000-0005-0000-0000-000067040000}"/>
    <cellStyle name="ПеременныеСметы 19 2" xfId="1270" xr:uid="{00000000-0005-0000-0000-000068040000}"/>
    <cellStyle name="ПеременныеСметы 2" xfId="107" xr:uid="{00000000-0005-0000-0000-000069040000}"/>
    <cellStyle name="ПеременныеСметы 2 10" xfId="1134" xr:uid="{00000000-0005-0000-0000-00006A040000}"/>
    <cellStyle name="ПеременныеСметы 2 11" xfId="1444" xr:uid="{00000000-0005-0000-0000-00006B040000}"/>
    <cellStyle name="ПеременныеСметы 2 12" xfId="1511" xr:uid="{00000000-0005-0000-0000-00006C040000}"/>
    <cellStyle name="ПеременныеСметы 2 13" xfId="1691" xr:uid="{00000000-0005-0000-0000-00006D040000}"/>
    <cellStyle name="ПеременныеСметы 2 14" xfId="1473" xr:uid="{00000000-0005-0000-0000-00006E040000}"/>
    <cellStyle name="ПеременныеСметы 2 15" xfId="923" xr:uid="{00000000-0005-0000-0000-00006F040000}"/>
    <cellStyle name="ПеременныеСметы 2 16" xfId="1078" xr:uid="{00000000-0005-0000-0000-000070040000}"/>
    <cellStyle name="ПеременныеСметы 2 2" xfId="938" xr:uid="{00000000-0005-0000-0000-000071040000}"/>
    <cellStyle name="ПеременныеСметы 2 3" xfId="1330" xr:uid="{00000000-0005-0000-0000-000072040000}"/>
    <cellStyle name="ПеременныеСметы 2 4" xfId="1488" xr:uid="{00000000-0005-0000-0000-000073040000}"/>
    <cellStyle name="ПеременныеСметы 2 5" xfId="1259" xr:uid="{00000000-0005-0000-0000-000074040000}"/>
    <cellStyle name="ПеременныеСметы 2 6" xfId="1236" xr:uid="{00000000-0005-0000-0000-000075040000}"/>
    <cellStyle name="ПеременныеСметы 2 7" xfId="1316" xr:uid="{00000000-0005-0000-0000-000076040000}"/>
    <cellStyle name="ПеременныеСметы 2 8" xfId="1503" xr:uid="{00000000-0005-0000-0000-000077040000}"/>
    <cellStyle name="ПеременныеСметы 2 9" xfId="1582" xr:uid="{00000000-0005-0000-0000-000078040000}"/>
    <cellStyle name="ПеременныеСметы 20" xfId="656" xr:uid="{00000000-0005-0000-0000-000079040000}"/>
    <cellStyle name="ПеременныеСметы 20 2" xfId="1271" xr:uid="{00000000-0005-0000-0000-00007A040000}"/>
    <cellStyle name="ПеременныеСметы 21" xfId="657" xr:uid="{00000000-0005-0000-0000-00007B040000}"/>
    <cellStyle name="ПеременныеСметы 21 2" xfId="1272" xr:uid="{00000000-0005-0000-0000-00007C040000}"/>
    <cellStyle name="ПеременныеСметы 22" xfId="658" xr:uid="{00000000-0005-0000-0000-00007D040000}"/>
    <cellStyle name="ПеременныеСметы 22 2" xfId="1273" xr:uid="{00000000-0005-0000-0000-00007E040000}"/>
    <cellStyle name="ПеременныеСметы 23" xfId="659" xr:uid="{00000000-0005-0000-0000-00007F040000}"/>
    <cellStyle name="ПеременныеСметы 23 2" xfId="1274" xr:uid="{00000000-0005-0000-0000-000080040000}"/>
    <cellStyle name="ПеременныеСметы 24" xfId="660" xr:uid="{00000000-0005-0000-0000-000081040000}"/>
    <cellStyle name="ПеременныеСметы 24 2" xfId="1275" xr:uid="{00000000-0005-0000-0000-000082040000}"/>
    <cellStyle name="ПеременныеСметы 25" xfId="661" xr:uid="{00000000-0005-0000-0000-000083040000}"/>
    <cellStyle name="ПеременныеСметы 25 2" xfId="1276" xr:uid="{00000000-0005-0000-0000-000084040000}"/>
    <cellStyle name="ПеременныеСметы 26" xfId="662" xr:uid="{00000000-0005-0000-0000-000085040000}"/>
    <cellStyle name="ПеременныеСметы 26 2" xfId="1277" xr:uid="{00000000-0005-0000-0000-000086040000}"/>
    <cellStyle name="ПеременныеСметы 27" xfId="663" xr:uid="{00000000-0005-0000-0000-000087040000}"/>
    <cellStyle name="ПеременныеСметы 27 2" xfId="1278" xr:uid="{00000000-0005-0000-0000-000088040000}"/>
    <cellStyle name="ПеременныеСметы 28" xfId="664" xr:uid="{00000000-0005-0000-0000-000089040000}"/>
    <cellStyle name="ПеременныеСметы 28 2" xfId="1279" xr:uid="{00000000-0005-0000-0000-00008A040000}"/>
    <cellStyle name="ПеременныеСметы 29" xfId="922" xr:uid="{00000000-0005-0000-0000-00008B040000}"/>
    <cellStyle name="ПеременныеСметы 3" xfId="665" xr:uid="{00000000-0005-0000-0000-00008C040000}"/>
    <cellStyle name="ПеременныеСметы 3 2" xfId="1280" xr:uid="{00000000-0005-0000-0000-00008D040000}"/>
    <cellStyle name="ПеременныеСметы 30" xfId="1395" xr:uid="{00000000-0005-0000-0000-00008E040000}"/>
    <cellStyle name="ПеременныеСметы 31" xfId="1504" xr:uid="{00000000-0005-0000-0000-00008F040000}"/>
    <cellStyle name="ПеременныеСметы 32" xfId="1306" xr:uid="{00000000-0005-0000-0000-000090040000}"/>
    <cellStyle name="ПеременныеСметы 33" xfId="1246" xr:uid="{00000000-0005-0000-0000-000091040000}"/>
    <cellStyle name="ПеременныеСметы 34" xfId="957" xr:uid="{00000000-0005-0000-0000-000092040000}"/>
    <cellStyle name="ПеременныеСметы 35" xfId="915" xr:uid="{00000000-0005-0000-0000-000093040000}"/>
    <cellStyle name="ПеременныеСметы 36" xfId="978" xr:uid="{00000000-0005-0000-0000-000094040000}"/>
    <cellStyle name="ПеременныеСметы 37" xfId="1137" xr:uid="{00000000-0005-0000-0000-000095040000}"/>
    <cellStyle name="ПеременныеСметы 38" xfId="997" xr:uid="{00000000-0005-0000-0000-000096040000}"/>
    <cellStyle name="ПеременныеСметы 39" xfId="1098" xr:uid="{00000000-0005-0000-0000-000097040000}"/>
    <cellStyle name="ПеременныеСметы 4" xfId="666" xr:uid="{00000000-0005-0000-0000-000098040000}"/>
    <cellStyle name="ПеременныеСметы 4 2" xfId="1281" xr:uid="{00000000-0005-0000-0000-000099040000}"/>
    <cellStyle name="ПеременныеСметы 40" xfId="1701" xr:uid="{00000000-0005-0000-0000-00009A040000}"/>
    <cellStyle name="ПеременныеСметы 41" xfId="1471" xr:uid="{00000000-0005-0000-0000-00009B040000}"/>
    <cellStyle name="ПеременныеСметы 42" xfId="1680" xr:uid="{00000000-0005-0000-0000-00009C040000}"/>
    <cellStyle name="ПеременныеСметы 43" xfId="1749" xr:uid="{00000000-0005-0000-0000-00009D040000}"/>
    <cellStyle name="ПеременныеСметы 5" xfId="667" xr:uid="{00000000-0005-0000-0000-00009E040000}"/>
    <cellStyle name="ПеременныеСметы 5 2" xfId="1282" xr:uid="{00000000-0005-0000-0000-00009F040000}"/>
    <cellStyle name="ПеременныеСметы 6" xfId="668" xr:uid="{00000000-0005-0000-0000-0000A0040000}"/>
    <cellStyle name="ПеременныеСметы 6 2" xfId="1283" xr:uid="{00000000-0005-0000-0000-0000A1040000}"/>
    <cellStyle name="ПеременныеСметы 7" xfId="669" xr:uid="{00000000-0005-0000-0000-0000A2040000}"/>
    <cellStyle name="ПеременныеСметы 7 2" xfId="1284" xr:uid="{00000000-0005-0000-0000-0000A3040000}"/>
    <cellStyle name="ПеременныеСметы 8" xfId="670" xr:uid="{00000000-0005-0000-0000-0000A4040000}"/>
    <cellStyle name="ПеременныеСметы 8 2" xfId="1285" xr:uid="{00000000-0005-0000-0000-0000A5040000}"/>
    <cellStyle name="ПеременныеСметы 9" xfId="671" xr:uid="{00000000-0005-0000-0000-0000A6040000}"/>
    <cellStyle name="ПеременныеСметы 9 2" xfId="1286" xr:uid="{00000000-0005-0000-0000-0000A7040000}"/>
    <cellStyle name="ПИР" xfId="15" xr:uid="{00000000-0005-0000-0000-0000A8040000}"/>
    <cellStyle name="ПИР 2" xfId="1425" xr:uid="{00000000-0005-0000-0000-0000A9040000}"/>
    <cellStyle name="Плохой 2" xfId="84" xr:uid="{00000000-0005-0000-0000-0000AA040000}"/>
    <cellStyle name="Плохой 2 2" xfId="672" xr:uid="{00000000-0005-0000-0000-0000AB040000}"/>
    <cellStyle name="Пояснение 2" xfId="85" xr:uid="{00000000-0005-0000-0000-0000AC040000}"/>
    <cellStyle name="Пояснение 2 2" xfId="673" xr:uid="{00000000-0005-0000-0000-0000AD040000}"/>
    <cellStyle name="Примечание 2" xfId="86" xr:uid="{00000000-0005-0000-0000-0000AE040000}"/>
    <cellStyle name="Примечание 2 10" xfId="1245" xr:uid="{00000000-0005-0000-0000-0000AF040000}"/>
    <cellStyle name="Примечание 2 11" xfId="1526" xr:uid="{00000000-0005-0000-0000-0000B0040000}"/>
    <cellStyle name="Примечание 2 12" xfId="934" xr:uid="{00000000-0005-0000-0000-0000B1040000}"/>
    <cellStyle name="Примечание 2 13" xfId="1575" xr:uid="{00000000-0005-0000-0000-0000B2040000}"/>
    <cellStyle name="Примечание 2 14" xfId="1550" xr:uid="{00000000-0005-0000-0000-0000B3040000}"/>
    <cellStyle name="Примечание 2 15" xfId="998" xr:uid="{00000000-0005-0000-0000-0000B4040000}"/>
    <cellStyle name="Примечание 2 16" xfId="1659" xr:uid="{00000000-0005-0000-0000-0000B5040000}"/>
    <cellStyle name="Примечание 2 17" xfId="1700" xr:uid="{00000000-0005-0000-0000-0000B6040000}"/>
    <cellStyle name="Примечание 2 18" xfId="1564" xr:uid="{00000000-0005-0000-0000-0000B7040000}"/>
    <cellStyle name="Примечание 2 19" xfId="1405" xr:uid="{00000000-0005-0000-0000-0000B8040000}"/>
    <cellStyle name="Примечание 2 2" xfId="674" xr:uid="{00000000-0005-0000-0000-0000B9040000}"/>
    <cellStyle name="Примечание 2 2 10" xfId="1410" xr:uid="{00000000-0005-0000-0000-0000BA040000}"/>
    <cellStyle name="Примечание 2 2 11" xfId="1527" xr:uid="{00000000-0005-0000-0000-0000BB040000}"/>
    <cellStyle name="Примечание 2 2 12" xfId="893" xr:uid="{00000000-0005-0000-0000-0000BC040000}"/>
    <cellStyle name="Примечание 2 2 13" xfId="1397" xr:uid="{00000000-0005-0000-0000-0000BD040000}"/>
    <cellStyle name="Примечание 2 2 14" xfId="1670" xr:uid="{00000000-0005-0000-0000-0000BE040000}"/>
    <cellStyle name="Примечание 2 2 15" xfId="1683" xr:uid="{00000000-0005-0000-0000-0000BF040000}"/>
    <cellStyle name="Примечание 2 2 16" xfId="1463" xr:uid="{00000000-0005-0000-0000-0000C0040000}"/>
    <cellStyle name="Примечание 2 2 2" xfId="1289" xr:uid="{00000000-0005-0000-0000-0000C1040000}"/>
    <cellStyle name="Примечание 2 2 3" xfId="1428" xr:uid="{00000000-0005-0000-0000-0000C2040000}"/>
    <cellStyle name="Примечание 2 2 4" xfId="1170" xr:uid="{00000000-0005-0000-0000-0000C3040000}"/>
    <cellStyle name="Примечание 2 2 5" xfId="1315" xr:uid="{00000000-0005-0000-0000-0000C4040000}"/>
    <cellStyle name="Примечание 2 2 6" xfId="885" xr:uid="{00000000-0005-0000-0000-0000C5040000}"/>
    <cellStyle name="Примечание 2 2 7" xfId="1607" xr:uid="{00000000-0005-0000-0000-0000C6040000}"/>
    <cellStyle name="Примечание 2 2 8" xfId="1541" xr:uid="{00000000-0005-0000-0000-0000C7040000}"/>
    <cellStyle name="Примечание 2 2 9" xfId="1100" xr:uid="{00000000-0005-0000-0000-0000C8040000}"/>
    <cellStyle name="Примечание 2 20" xfId="1748" xr:uid="{00000000-0005-0000-0000-0000C9040000}"/>
    <cellStyle name="Примечание 2 3" xfId="675" xr:uid="{00000000-0005-0000-0000-0000CA040000}"/>
    <cellStyle name="Примечание 2 3 10" xfId="1009" xr:uid="{00000000-0005-0000-0000-0000CB040000}"/>
    <cellStyle name="Примечание 2 3 11" xfId="1241" xr:uid="{00000000-0005-0000-0000-0000CC040000}"/>
    <cellStyle name="Примечание 2 3 12" xfId="1674" xr:uid="{00000000-0005-0000-0000-0000CD040000}"/>
    <cellStyle name="Примечание 2 3 13" xfId="1252" xr:uid="{00000000-0005-0000-0000-0000CE040000}"/>
    <cellStyle name="Примечание 2 3 14" xfId="1255" xr:uid="{00000000-0005-0000-0000-0000CF040000}"/>
    <cellStyle name="Примечание 2 3 15" xfId="1539" xr:uid="{00000000-0005-0000-0000-0000D0040000}"/>
    <cellStyle name="Примечание 2 3 16" xfId="1601" xr:uid="{00000000-0005-0000-0000-0000D1040000}"/>
    <cellStyle name="Примечание 2 3 2" xfId="1290" xr:uid="{00000000-0005-0000-0000-0000D2040000}"/>
    <cellStyle name="Примечание 2 3 3" xfId="1429" xr:uid="{00000000-0005-0000-0000-0000D3040000}"/>
    <cellStyle name="Примечание 2 3 4" xfId="1171" xr:uid="{00000000-0005-0000-0000-0000D4040000}"/>
    <cellStyle name="Примечание 2 3 5" xfId="1314" xr:uid="{00000000-0005-0000-0000-0000D5040000}"/>
    <cellStyle name="Примечание 2 3 6" xfId="1404" xr:uid="{00000000-0005-0000-0000-0000D6040000}"/>
    <cellStyle name="Примечание 2 3 7" xfId="1464" xr:uid="{00000000-0005-0000-0000-0000D7040000}"/>
    <cellStyle name="Примечание 2 3 8" xfId="1604" xr:uid="{00000000-0005-0000-0000-0000D8040000}"/>
    <cellStyle name="Примечание 2 3 9" xfId="1101" xr:uid="{00000000-0005-0000-0000-0000D9040000}"/>
    <cellStyle name="Примечание 2 4" xfId="676" xr:uid="{00000000-0005-0000-0000-0000DA040000}"/>
    <cellStyle name="Примечание 2 4 10" xfId="1409" xr:uid="{00000000-0005-0000-0000-0000DB040000}"/>
    <cellStyle name="Примечание 2 4 11" xfId="1305" xr:uid="{00000000-0005-0000-0000-0000DC040000}"/>
    <cellStyle name="Примечание 2 4 12" xfId="1443" xr:uid="{00000000-0005-0000-0000-0000DD040000}"/>
    <cellStyle name="Примечание 2 4 13" xfId="1520" xr:uid="{00000000-0005-0000-0000-0000DE040000}"/>
    <cellStyle name="Примечание 2 4 14" xfId="1671" xr:uid="{00000000-0005-0000-0000-0000DF040000}"/>
    <cellStyle name="Примечание 2 4 15" xfId="1741" xr:uid="{00000000-0005-0000-0000-0000E0040000}"/>
    <cellStyle name="Примечание 2 4 16" xfId="1239" xr:uid="{00000000-0005-0000-0000-0000E1040000}"/>
    <cellStyle name="Примечание 2 4 2" xfId="1291" xr:uid="{00000000-0005-0000-0000-0000E2040000}"/>
    <cellStyle name="Примечание 2 4 3" xfId="1430" xr:uid="{00000000-0005-0000-0000-0000E3040000}"/>
    <cellStyle name="Примечание 2 4 4" xfId="904" xr:uid="{00000000-0005-0000-0000-0000E4040000}"/>
    <cellStyle name="Примечание 2 4 5" xfId="1313" xr:uid="{00000000-0005-0000-0000-0000E5040000}"/>
    <cellStyle name="Примечание 2 4 6" xfId="878" xr:uid="{00000000-0005-0000-0000-0000E6040000}"/>
    <cellStyle name="Примечание 2 4 7" xfId="1414" xr:uid="{00000000-0005-0000-0000-0000E7040000}"/>
    <cellStyle name="Примечание 2 4 8" xfId="1559" xr:uid="{00000000-0005-0000-0000-0000E8040000}"/>
    <cellStyle name="Примечание 2 4 9" xfId="1103" xr:uid="{00000000-0005-0000-0000-0000E9040000}"/>
    <cellStyle name="Примечание 2 5" xfId="677" xr:uid="{00000000-0005-0000-0000-0000EA040000}"/>
    <cellStyle name="Примечание 2 5 10" xfId="1622" xr:uid="{00000000-0005-0000-0000-0000EB040000}"/>
    <cellStyle name="Примечание 2 5 11" xfId="976" xr:uid="{00000000-0005-0000-0000-0000EC040000}"/>
    <cellStyle name="Примечание 2 5 12" xfId="1635" xr:uid="{00000000-0005-0000-0000-0000ED040000}"/>
    <cellStyle name="Примечание 2 5 13" xfId="1069" xr:uid="{00000000-0005-0000-0000-0000EE040000}"/>
    <cellStyle name="Примечание 2 5 14" xfId="1109" xr:uid="{00000000-0005-0000-0000-0000EF040000}"/>
    <cellStyle name="Примечание 2 5 15" xfId="1692" xr:uid="{00000000-0005-0000-0000-0000F0040000}"/>
    <cellStyle name="Примечание 2 5 16" xfId="1678" xr:uid="{00000000-0005-0000-0000-0000F1040000}"/>
    <cellStyle name="Примечание 2 5 2" xfId="1292" xr:uid="{00000000-0005-0000-0000-0000F2040000}"/>
    <cellStyle name="Примечание 2 5 3" xfId="1431" xr:uid="{00000000-0005-0000-0000-0000F3040000}"/>
    <cellStyle name="Примечание 2 5 4" xfId="932" xr:uid="{00000000-0005-0000-0000-0000F4040000}"/>
    <cellStyle name="Примечание 2 5 5" xfId="969" xr:uid="{00000000-0005-0000-0000-0000F5040000}"/>
    <cellStyle name="Примечание 2 5 6" xfId="1485" xr:uid="{00000000-0005-0000-0000-0000F6040000}"/>
    <cellStyle name="Примечание 2 5 7" xfId="1110" xr:uid="{00000000-0005-0000-0000-0000F7040000}"/>
    <cellStyle name="Примечание 2 5 8" xfId="1416" xr:uid="{00000000-0005-0000-0000-0000F8040000}"/>
    <cellStyle name="Примечание 2 5 9" xfId="1106" xr:uid="{00000000-0005-0000-0000-0000F9040000}"/>
    <cellStyle name="Примечание 2 6" xfId="924" xr:uid="{00000000-0005-0000-0000-0000FA040000}"/>
    <cellStyle name="Примечание 2 7" xfId="1394" xr:uid="{00000000-0005-0000-0000-0000FB040000}"/>
    <cellStyle name="Примечание 2 8" xfId="1501" xr:uid="{00000000-0005-0000-0000-0000FC040000}"/>
    <cellStyle name="Примечание 2 9" xfId="1304" xr:uid="{00000000-0005-0000-0000-0000FD040000}"/>
    <cellStyle name="Примечание 2_3049 ИИР" xfId="678" xr:uid="{00000000-0005-0000-0000-0000FE040000}"/>
    <cellStyle name="Примечание 3" xfId="679" xr:uid="{00000000-0005-0000-0000-0000FF040000}"/>
    <cellStyle name="Примечание 3 10" xfId="1112" xr:uid="{00000000-0005-0000-0000-000000050000}"/>
    <cellStyle name="Примечание 3 11" xfId="1415" xr:uid="{00000000-0005-0000-0000-000001050000}"/>
    <cellStyle name="Примечание 3 12" xfId="1242" xr:uid="{00000000-0005-0000-0000-000002050000}"/>
    <cellStyle name="Примечание 3 13" xfId="1554" xr:uid="{00000000-0005-0000-0000-000003050000}"/>
    <cellStyle name="Примечание 3 14" xfId="951" xr:uid="{00000000-0005-0000-0000-000004050000}"/>
    <cellStyle name="Примечание 3 15" xfId="1636" xr:uid="{00000000-0005-0000-0000-000005050000}"/>
    <cellStyle name="Примечание 3 16" xfId="955" xr:uid="{00000000-0005-0000-0000-000006050000}"/>
    <cellStyle name="Примечание 3 17" xfId="1139" xr:uid="{00000000-0005-0000-0000-000007050000}"/>
    <cellStyle name="Примечание 3 18" xfId="1132" xr:uid="{00000000-0005-0000-0000-000008050000}"/>
    <cellStyle name="Примечание 3 19" xfId="1015" xr:uid="{00000000-0005-0000-0000-000009050000}"/>
    <cellStyle name="Примечание 3 2" xfId="680" xr:uid="{00000000-0005-0000-0000-00000A050000}"/>
    <cellStyle name="Примечание 3 2 10" xfId="1138" xr:uid="{00000000-0005-0000-0000-00000B050000}"/>
    <cellStyle name="Примечание 3 2 11" xfId="986" xr:uid="{00000000-0005-0000-0000-00000C050000}"/>
    <cellStyle name="Примечание 3 2 12" xfId="892" xr:uid="{00000000-0005-0000-0000-00000D050000}"/>
    <cellStyle name="Примечание 3 2 13" xfId="1556" xr:uid="{00000000-0005-0000-0000-00000E050000}"/>
    <cellStyle name="Примечание 3 2 14" xfId="942" xr:uid="{00000000-0005-0000-0000-00000F050000}"/>
    <cellStyle name="Примечание 3 2 15" xfId="1733" xr:uid="{00000000-0005-0000-0000-000010050000}"/>
    <cellStyle name="Примечание 3 2 16" xfId="1586" xr:uid="{00000000-0005-0000-0000-000011050000}"/>
    <cellStyle name="Примечание 3 2 2" xfId="1294" xr:uid="{00000000-0005-0000-0000-000012050000}"/>
    <cellStyle name="Примечание 3 2 3" xfId="1433" xr:uid="{00000000-0005-0000-0000-000013050000}"/>
    <cellStyle name="Примечание 3 2 4" xfId="1202" xr:uid="{00000000-0005-0000-0000-000014050000}"/>
    <cellStyle name="Примечание 3 2 5" xfId="968" xr:uid="{00000000-0005-0000-0000-000015050000}"/>
    <cellStyle name="Примечание 3 2 6" xfId="929" xr:uid="{00000000-0005-0000-0000-000016050000}"/>
    <cellStyle name="Примечание 3 2 7" xfId="1113" xr:uid="{00000000-0005-0000-0000-000017050000}"/>
    <cellStyle name="Примечание 3 2 8" xfId="1540" xr:uid="{00000000-0005-0000-0000-000018050000}"/>
    <cellStyle name="Примечание 3 2 9" xfId="1578" xr:uid="{00000000-0005-0000-0000-000019050000}"/>
    <cellStyle name="Примечание 3 3" xfId="681" xr:uid="{00000000-0005-0000-0000-00001A050000}"/>
    <cellStyle name="Примечание 3 3 10" xfId="1553" xr:uid="{00000000-0005-0000-0000-00001B050000}"/>
    <cellStyle name="Примечание 3 3 11" xfId="1085" xr:uid="{00000000-0005-0000-0000-00001C050000}"/>
    <cellStyle name="Примечание 3 3 12" xfId="1637" xr:uid="{00000000-0005-0000-0000-00001D050000}"/>
    <cellStyle name="Примечание 3 3 13" xfId="982" xr:uid="{00000000-0005-0000-0000-00001E050000}"/>
    <cellStyle name="Примечание 3 3 14" xfId="1477" xr:uid="{00000000-0005-0000-0000-00001F050000}"/>
    <cellStyle name="Примечание 3 3 15" xfId="1558" xr:uid="{00000000-0005-0000-0000-000020050000}"/>
    <cellStyle name="Примечание 3 3 16" xfId="960" xr:uid="{00000000-0005-0000-0000-000021050000}"/>
    <cellStyle name="Примечание 3 3 2" xfId="1295" xr:uid="{00000000-0005-0000-0000-000022050000}"/>
    <cellStyle name="Примечание 3 3 3" xfId="1434" xr:uid="{00000000-0005-0000-0000-000023050000}"/>
    <cellStyle name="Примечание 3 3 4" xfId="1203" xr:uid="{00000000-0005-0000-0000-000024050000}"/>
    <cellStyle name="Примечание 3 3 5" xfId="967" xr:uid="{00000000-0005-0000-0000-000025050000}"/>
    <cellStyle name="Примечание 3 3 6" xfId="1335" xr:uid="{00000000-0005-0000-0000-000026050000}"/>
    <cellStyle name="Примечание 3 3 7" xfId="1114" xr:uid="{00000000-0005-0000-0000-000027050000}"/>
    <cellStyle name="Примечание 3 3 8" xfId="1611" xr:uid="{00000000-0005-0000-0000-000028050000}"/>
    <cellStyle name="Примечание 3 3 9" xfId="977" xr:uid="{00000000-0005-0000-0000-000029050000}"/>
    <cellStyle name="Примечание 3 4" xfId="682" xr:uid="{00000000-0005-0000-0000-00002A050000}"/>
    <cellStyle name="Примечание 3 4 10" xfId="1008" xr:uid="{00000000-0005-0000-0000-00002B050000}"/>
    <cellStyle name="Примечание 3 4 11" xfId="1663" xr:uid="{00000000-0005-0000-0000-00002C050000}"/>
    <cellStyle name="Примечание 3 4 12" xfId="1675" xr:uid="{00000000-0005-0000-0000-00002D050000}"/>
    <cellStyle name="Примечание 3 4 13" xfId="1071" xr:uid="{00000000-0005-0000-0000-00002E050000}"/>
    <cellStyle name="Примечание 3 4 14" xfId="1010" xr:uid="{00000000-0005-0000-0000-00002F050000}"/>
    <cellStyle name="Примечание 3 4 15" xfId="1734" xr:uid="{00000000-0005-0000-0000-000030050000}"/>
    <cellStyle name="Примечание 3 4 16" xfId="1238" xr:uid="{00000000-0005-0000-0000-000031050000}"/>
    <cellStyle name="Примечание 3 4 2" xfId="1296" xr:uid="{00000000-0005-0000-0000-000032050000}"/>
    <cellStyle name="Примечание 3 4 3" xfId="1435" xr:uid="{00000000-0005-0000-0000-000033050000}"/>
    <cellStyle name="Примечание 3 4 4" xfId="907" xr:uid="{00000000-0005-0000-0000-000034050000}"/>
    <cellStyle name="Примечание 3 4 5" xfId="966" xr:uid="{00000000-0005-0000-0000-000035050000}"/>
    <cellStyle name="Примечание 3 4 6" xfId="1401" xr:uid="{00000000-0005-0000-0000-000036050000}"/>
    <cellStyle name="Примечание 3 4 7" xfId="1115" xr:uid="{00000000-0005-0000-0000-000037050000}"/>
    <cellStyle name="Примечание 3 4 8" xfId="1420" xr:uid="{00000000-0005-0000-0000-000038050000}"/>
    <cellStyle name="Примечание 3 4 9" xfId="1577" xr:uid="{00000000-0005-0000-0000-000039050000}"/>
    <cellStyle name="Примечание 3 5" xfId="1293" xr:uid="{00000000-0005-0000-0000-00003A050000}"/>
    <cellStyle name="Примечание 3 6" xfId="1432" xr:uid="{00000000-0005-0000-0000-00003B050000}"/>
    <cellStyle name="Примечание 3 7" xfId="1201" xr:uid="{00000000-0005-0000-0000-00003C050000}"/>
    <cellStyle name="Примечание 3 8" xfId="1331" xr:uid="{00000000-0005-0000-0000-00003D050000}"/>
    <cellStyle name="Примечание 3 9" xfId="1336" xr:uid="{00000000-0005-0000-0000-00003E050000}"/>
    <cellStyle name="Примечание 3_3049 ИИР" xfId="683" xr:uid="{00000000-0005-0000-0000-00003F050000}"/>
    <cellStyle name="Примечание 4" xfId="684" xr:uid="{00000000-0005-0000-0000-000040050000}"/>
    <cellStyle name="Примечание 4 10" xfId="1169" xr:uid="{00000000-0005-0000-0000-000041050000}"/>
    <cellStyle name="Примечание 4 11" xfId="1456" xr:uid="{00000000-0005-0000-0000-000042050000}"/>
    <cellStyle name="Примечание 4 12" xfId="1638" xr:uid="{00000000-0005-0000-0000-000043050000}"/>
    <cellStyle name="Примечание 4 13" xfId="1072" xr:uid="{00000000-0005-0000-0000-000044050000}"/>
    <cellStyle name="Примечание 4 14" xfId="1653" xr:uid="{00000000-0005-0000-0000-000045050000}"/>
    <cellStyle name="Примечание 4 15" xfId="1735" xr:uid="{00000000-0005-0000-0000-000046050000}"/>
    <cellStyle name="Примечание 4 16" xfId="1676" xr:uid="{00000000-0005-0000-0000-000047050000}"/>
    <cellStyle name="Примечание 4 2" xfId="1297" xr:uid="{00000000-0005-0000-0000-000048050000}"/>
    <cellStyle name="Примечание 4 3" xfId="1436" xr:uid="{00000000-0005-0000-0000-000049050000}"/>
    <cellStyle name="Примечание 4 4" xfId="908" xr:uid="{00000000-0005-0000-0000-00004A050000}"/>
    <cellStyle name="Примечание 4 5" xfId="1536" xr:uid="{00000000-0005-0000-0000-00004B050000}"/>
    <cellStyle name="Примечание 4 6" xfId="1423" xr:uid="{00000000-0005-0000-0000-00004C050000}"/>
    <cellStyle name="Примечание 4 7" xfId="1124" xr:uid="{00000000-0005-0000-0000-00004D050000}"/>
    <cellStyle name="Примечание 4 8" xfId="1320" xr:uid="{00000000-0005-0000-0000-00004E050000}"/>
    <cellStyle name="Примечание 4 9" xfId="1327" xr:uid="{00000000-0005-0000-0000-00004F050000}"/>
    <cellStyle name="Примечание 5" xfId="685" xr:uid="{00000000-0005-0000-0000-000050050000}"/>
    <cellStyle name="Примечание 5 10" xfId="1606" xr:uid="{00000000-0005-0000-0000-000051050000}"/>
    <cellStyle name="Примечание 5 11" xfId="1516" xr:uid="{00000000-0005-0000-0000-000052050000}"/>
    <cellStyle name="Примечание 5 12" xfId="1605" xr:uid="{00000000-0005-0000-0000-000053050000}"/>
    <cellStyle name="Примечание 5 13" xfId="941" xr:uid="{00000000-0005-0000-0000-000054050000}"/>
    <cellStyle name="Примечание 5 14" xfId="1672" xr:uid="{00000000-0005-0000-0000-000055050000}"/>
    <cellStyle name="Примечание 5 15" xfId="1738" xr:uid="{00000000-0005-0000-0000-000056050000}"/>
    <cellStyle name="Примечание 5 16" xfId="1677" xr:uid="{00000000-0005-0000-0000-000057050000}"/>
    <cellStyle name="Примечание 5 2" xfId="1298" xr:uid="{00000000-0005-0000-0000-000058050000}"/>
    <cellStyle name="Примечание 5 3" xfId="1437" xr:uid="{00000000-0005-0000-0000-000059050000}"/>
    <cellStyle name="Примечание 5 4" xfId="1204" xr:uid="{00000000-0005-0000-0000-00005A050000}"/>
    <cellStyle name="Примечание 5 5" xfId="1537" xr:uid="{00000000-0005-0000-0000-00005B050000}"/>
    <cellStyle name="Примечание 5 6" xfId="1310" xr:uid="{00000000-0005-0000-0000-00005C050000}"/>
    <cellStyle name="Примечание 5 7" xfId="1125" xr:uid="{00000000-0005-0000-0000-00005D050000}"/>
    <cellStyle name="Примечание 5 8" xfId="1287" xr:uid="{00000000-0005-0000-0000-00005E050000}"/>
    <cellStyle name="Примечание 5 9" xfId="1626" xr:uid="{00000000-0005-0000-0000-00005F050000}"/>
    <cellStyle name="Примечание 6" xfId="686" xr:uid="{00000000-0005-0000-0000-000060050000}"/>
    <cellStyle name="Примечание 6 10" xfId="1006" xr:uid="{00000000-0005-0000-0000-000061050000}"/>
    <cellStyle name="Примечание 6 11" xfId="1086" xr:uid="{00000000-0005-0000-0000-000062050000}"/>
    <cellStyle name="Примечание 6 12" xfId="1484" xr:uid="{00000000-0005-0000-0000-000063050000}"/>
    <cellStyle name="Примечание 6 13" xfId="1629" xr:uid="{00000000-0005-0000-0000-000064050000}"/>
    <cellStyle name="Примечание 6 14" xfId="1421" xr:uid="{00000000-0005-0000-0000-000065050000}"/>
    <cellStyle name="Примечание 6 15" xfId="1688" xr:uid="{00000000-0005-0000-0000-000066050000}"/>
    <cellStyle name="Примечание 6 16" xfId="1551" xr:uid="{00000000-0005-0000-0000-000067050000}"/>
    <cellStyle name="Примечание 6 2" xfId="1299" xr:uid="{00000000-0005-0000-0000-000068050000}"/>
    <cellStyle name="Примечание 6 3" xfId="1438" xr:uid="{00000000-0005-0000-0000-000069050000}"/>
    <cellStyle name="Примечание 6 4" xfId="909" xr:uid="{00000000-0005-0000-0000-00006A050000}"/>
    <cellStyle name="Примечание 6 5" xfId="1538" xr:uid="{00000000-0005-0000-0000-00006B050000}"/>
    <cellStyle name="Примечание 6 6" xfId="1260" xr:uid="{00000000-0005-0000-0000-00006C050000}"/>
    <cellStyle name="Примечание 6 7" xfId="1475" xr:uid="{00000000-0005-0000-0000-00006D050000}"/>
    <cellStyle name="Примечание 6 8" xfId="1319" xr:uid="{00000000-0005-0000-0000-00006E050000}"/>
    <cellStyle name="Примечание 6 9" xfId="963" xr:uid="{00000000-0005-0000-0000-00006F050000}"/>
    <cellStyle name="Примечание 7" xfId="687" xr:uid="{00000000-0005-0000-0000-000070050000}"/>
    <cellStyle name="Примечание 7 10" xfId="1005" xr:uid="{00000000-0005-0000-0000-000071050000}"/>
    <cellStyle name="Примечание 7 11" xfId="1515" xr:uid="{00000000-0005-0000-0000-000072050000}"/>
    <cellStyle name="Примечание 7 12" xfId="1639" xr:uid="{00000000-0005-0000-0000-000073050000}"/>
    <cellStyle name="Примечание 7 13" xfId="1579" xr:uid="{00000000-0005-0000-0000-000074050000}"/>
    <cellStyle name="Примечание 7 14" xfId="1717" xr:uid="{00000000-0005-0000-0000-000075050000}"/>
    <cellStyle name="Примечание 7 15" xfId="1739" xr:uid="{00000000-0005-0000-0000-000076050000}"/>
    <cellStyle name="Примечание 7 16" xfId="1251" xr:uid="{00000000-0005-0000-0000-000077050000}"/>
    <cellStyle name="Примечание 7 2" xfId="1300" xr:uid="{00000000-0005-0000-0000-000078050000}"/>
    <cellStyle name="Примечание 7 3" xfId="1439" xr:uid="{00000000-0005-0000-0000-000079050000}"/>
    <cellStyle name="Примечание 7 4" xfId="1205" xr:uid="{00000000-0005-0000-0000-00007A050000}"/>
    <cellStyle name="Примечание 7 5" xfId="1396" xr:uid="{00000000-0005-0000-0000-00007B050000}"/>
    <cellStyle name="Примечание 7 6" xfId="1309" xr:uid="{00000000-0005-0000-0000-00007C050000}"/>
    <cellStyle name="Примечание 7 7" xfId="1317" xr:uid="{00000000-0005-0000-0000-00007D050000}"/>
    <cellStyle name="Примечание 7 8" xfId="1608" xr:uid="{00000000-0005-0000-0000-00007E050000}"/>
    <cellStyle name="Примечание 7 9" xfId="1508" xr:uid="{00000000-0005-0000-0000-00007F050000}"/>
    <cellStyle name="Примечание 8" xfId="688" xr:uid="{00000000-0005-0000-0000-000080050000}"/>
    <cellStyle name="Примечание 8 10" xfId="1004" xr:uid="{00000000-0005-0000-0000-000081050000}"/>
    <cellStyle name="Примечание 8 11" xfId="1661" xr:uid="{00000000-0005-0000-0000-000082050000}"/>
    <cellStyle name="Примечание 8 12" xfId="1002" xr:uid="{00000000-0005-0000-0000-000083050000}"/>
    <cellStyle name="Примечание 8 13" xfId="1418" xr:uid="{00000000-0005-0000-0000-000084050000}"/>
    <cellStyle name="Примечание 8 14" xfId="1673" xr:uid="{00000000-0005-0000-0000-000085050000}"/>
    <cellStyle name="Примечание 8 15" xfId="1736" xr:uid="{00000000-0005-0000-0000-000086050000}"/>
    <cellStyle name="Примечание 8 16" xfId="917" xr:uid="{00000000-0005-0000-0000-000087050000}"/>
    <cellStyle name="Примечание 8 2" xfId="1301" xr:uid="{00000000-0005-0000-0000-000088050000}"/>
    <cellStyle name="Примечание 8 3" xfId="1440" xr:uid="{00000000-0005-0000-0000-000089050000}"/>
    <cellStyle name="Примечание 8 4" xfId="910" xr:uid="{00000000-0005-0000-0000-00008A050000}"/>
    <cellStyle name="Примечание 8 5" xfId="965" xr:uid="{00000000-0005-0000-0000-00008B050000}"/>
    <cellStyle name="Примечание 8 6" xfId="1400" xr:uid="{00000000-0005-0000-0000-00008C050000}"/>
    <cellStyle name="Примечание 8 7" xfId="1126" xr:uid="{00000000-0005-0000-0000-00008D050000}"/>
    <cellStyle name="Примечание 8 8" xfId="1609" xr:uid="{00000000-0005-0000-0000-00008E050000}"/>
    <cellStyle name="Примечание 8 9" xfId="1491" xr:uid="{00000000-0005-0000-0000-00008F050000}"/>
    <cellStyle name="Примечание 9" xfId="689" xr:uid="{00000000-0005-0000-0000-000090050000}"/>
    <cellStyle name="Примечание 9 10" xfId="1642" xr:uid="{00000000-0005-0000-0000-000091050000}"/>
    <cellStyle name="Примечание 9 11" xfId="1662" xr:uid="{00000000-0005-0000-0000-000092050000}"/>
    <cellStyle name="Примечание 9 12" xfId="1640" xr:uid="{00000000-0005-0000-0000-000093050000}"/>
    <cellStyle name="Примечание 9 13" xfId="1621" xr:uid="{00000000-0005-0000-0000-000094050000}"/>
    <cellStyle name="Примечание 9 14" xfId="1718" xr:uid="{00000000-0005-0000-0000-000095050000}"/>
    <cellStyle name="Примечание 9 15" xfId="1740" xr:uid="{00000000-0005-0000-0000-000096050000}"/>
    <cellStyle name="Примечание 9 16" xfId="1737" xr:uid="{00000000-0005-0000-0000-000097050000}"/>
    <cellStyle name="Примечание 9 2" xfId="1302" xr:uid="{00000000-0005-0000-0000-000098050000}"/>
    <cellStyle name="Примечание 9 3" xfId="1441" xr:uid="{00000000-0005-0000-0000-000099050000}"/>
    <cellStyle name="Примечание 9 4" xfId="1206" xr:uid="{00000000-0005-0000-0000-00009A050000}"/>
    <cellStyle name="Примечание 9 5" xfId="964" xr:uid="{00000000-0005-0000-0000-00009B050000}"/>
    <cellStyle name="Примечание 9 6" xfId="1308" xr:uid="{00000000-0005-0000-0000-00009C050000}"/>
    <cellStyle name="Примечание 9 7" xfId="1127" xr:uid="{00000000-0005-0000-0000-00009D050000}"/>
    <cellStyle name="Примечание 9 8" xfId="1610" xr:uid="{00000000-0005-0000-0000-00009E050000}"/>
    <cellStyle name="Примечание 9 9" xfId="1507" xr:uid="{00000000-0005-0000-0000-00009F050000}"/>
    <cellStyle name="Процентный 2" xfId="690" xr:uid="{00000000-0005-0000-0000-0000A0050000}"/>
    <cellStyle name="Процентный 2 10" xfId="691" xr:uid="{00000000-0005-0000-0000-0000A1050000}"/>
    <cellStyle name="Процентный 2 11" xfId="692" xr:uid="{00000000-0005-0000-0000-0000A2050000}"/>
    <cellStyle name="Процентный 2 12" xfId="693" xr:uid="{00000000-0005-0000-0000-0000A3050000}"/>
    <cellStyle name="Процентный 2 13" xfId="694" xr:uid="{00000000-0005-0000-0000-0000A4050000}"/>
    <cellStyle name="Процентный 2 2" xfId="695" xr:uid="{00000000-0005-0000-0000-0000A5050000}"/>
    <cellStyle name="Процентный 2 2 2" xfId="696" xr:uid="{00000000-0005-0000-0000-0000A6050000}"/>
    <cellStyle name="Процентный 2 2 3" xfId="697" xr:uid="{00000000-0005-0000-0000-0000A7050000}"/>
    <cellStyle name="Процентный 2 2 4" xfId="698" xr:uid="{00000000-0005-0000-0000-0000A8050000}"/>
    <cellStyle name="Процентный 2 2 5" xfId="699" xr:uid="{00000000-0005-0000-0000-0000A9050000}"/>
    <cellStyle name="Процентный 2 2 6" xfId="700" xr:uid="{00000000-0005-0000-0000-0000AA050000}"/>
    <cellStyle name="Процентный 2 2 7" xfId="701" xr:uid="{00000000-0005-0000-0000-0000AB050000}"/>
    <cellStyle name="Процентный 2 2 8" xfId="702" xr:uid="{00000000-0005-0000-0000-0000AC050000}"/>
    <cellStyle name="Процентный 2 2 9" xfId="703" xr:uid="{00000000-0005-0000-0000-0000AD050000}"/>
    <cellStyle name="Процентный 2 3" xfId="704" xr:uid="{00000000-0005-0000-0000-0000AE050000}"/>
    <cellStyle name="Процентный 2 3 2" xfId="705" xr:uid="{00000000-0005-0000-0000-0000AF050000}"/>
    <cellStyle name="Процентный 2 3 3" xfId="706" xr:uid="{00000000-0005-0000-0000-0000B0050000}"/>
    <cellStyle name="Процентный 2 3 4" xfId="707" xr:uid="{00000000-0005-0000-0000-0000B1050000}"/>
    <cellStyle name="Процентный 2 3 5" xfId="708" xr:uid="{00000000-0005-0000-0000-0000B2050000}"/>
    <cellStyle name="Процентный 2 3 6" xfId="709" xr:uid="{00000000-0005-0000-0000-0000B3050000}"/>
    <cellStyle name="Процентный 2 3 7" xfId="710" xr:uid="{00000000-0005-0000-0000-0000B4050000}"/>
    <cellStyle name="Процентный 2 3 8" xfId="711" xr:uid="{00000000-0005-0000-0000-0000B5050000}"/>
    <cellStyle name="Процентный 2 3 9" xfId="712" xr:uid="{00000000-0005-0000-0000-0000B6050000}"/>
    <cellStyle name="Процентный 2 4" xfId="713" xr:uid="{00000000-0005-0000-0000-0000B7050000}"/>
    <cellStyle name="Процентный 2 4 10" xfId="714" xr:uid="{00000000-0005-0000-0000-0000B8050000}"/>
    <cellStyle name="Процентный 2 4 2" xfId="715" xr:uid="{00000000-0005-0000-0000-0000B9050000}"/>
    <cellStyle name="Процентный 2 4 3" xfId="716" xr:uid="{00000000-0005-0000-0000-0000BA050000}"/>
    <cellStyle name="Процентный 2 4 4" xfId="717" xr:uid="{00000000-0005-0000-0000-0000BB050000}"/>
    <cellStyle name="Процентный 2 4 5" xfId="718" xr:uid="{00000000-0005-0000-0000-0000BC050000}"/>
    <cellStyle name="Процентный 2 4 6" xfId="719" xr:uid="{00000000-0005-0000-0000-0000BD050000}"/>
    <cellStyle name="Процентный 2 4 7" xfId="720" xr:uid="{00000000-0005-0000-0000-0000BE050000}"/>
    <cellStyle name="Процентный 2 4 8" xfId="721" xr:uid="{00000000-0005-0000-0000-0000BF050000}"/>
    <cellStyle name="Процентный 2 4 9" xfId="722" xr:uid="{00000000-0005-0000-0000-0000C0050000}"/>
    <cellStyle name="Процентный 2 5" xfId="723" xr:uid="{00000000-0005-0000-0000-0000C1050000}"/>
    <cellStyle name="Процентный 2 6" xfId="724" xr:uid="{00000000-0005-0000-0000-0000C2050000}"/>
    <cellStyle name="Процентный 2 7" xfId="725" xr:uid="{00000000-0005-0000-0000-0000C3050000}"/>
    <cellStyle name="Процентный 2 8" xfId="726" xr:uid="{00000000-0005-0000-0000-0000C4050000}"/>
    <cellStyle name="Процентный 2 9" xfId="727" xr:uid="{00000000-0005-0000-0000-0000C5050000}"/>
    <cellStyle name="Процентный 3" xfId="728" xr:uid="{00000000-0005-0000-0000-0000C6050000}"/>
    <cellStyle name="Процентный 3 2" xfId="729" xr:uid="{00000000-0005-0000-0000-0000C7050000}"/>
    <cellStyle name="Процентный 3 3" xfId="730" xr:uid="{00000000-0005-0000-0000-0000C8050000}"/>
    <cellStyle name="Процентный 3 4" xfId="731" xr:uid="{00000000-0005-0000-0000-0000C9050000}"/>
    <cellStyle name="Процентный 3 5" xfId="732" xr:uid="{00000000-0005-0000-0000-0000CA050000}"/>
    <cellStyle name="Процентный 3 6" xfId="733" xr:uid="{00000000-0005-0000-0000-0000CB050000}"/>
    <cellStyle name="Процентный 3 7" xfId="734" xr:uid="{00000000-0005-0000-0000-0000CC050000}"/>
    <cellStyle name="Процентный 3 8" xfId="735" xr:uid="{00000000-0005-0000-0000-0000CD050000}"/>
    <cellStyle name="Процентный 3 9" xfId="736" xr:uid="{00000000-0005-0000-0000-0000CE050000}"/>
    <cellStyle name="Процентный 4" xfId="737" xr:uid="{00000000-0005-0000-0000-0000CF050000}"/>
    <cellStyle name="Процентный 4 2" xfId="738" xr:uid="{00000000-0005-0000-0000-0000D0050000}"/>
    <cellStyle name="Процентный 4 3" xfId="739" xr:uid="{00000000-0005-0000-0000-0000D1050000}"/>
    <cellStyle name="Процентный 4 4" xfId="740" xr:uid="{00000000-0005-0000-0000-0000D2050000}"/>
    <cellStyle name="Процентный 4 5" xfId="741" xr:uid="{00000000-0005-0000-0000-0000D3050000}"/>
    <cellStyle name="Процентный 4 6" xfId="742" xr:uid="{00000000-0005-0000-0000-0000D4050000}"/>
    <cellStyle name="Процентный 4 7" xfId="743" xr:uid="{00000000-0005-0000-0000-0000D5050000}"/>
    <cellStyle name="Процентный 4 8" xfId="744" xr:uid="{00000000-0005-0000-0000-0000D6050000}"/>
    <cellStyle name="Процентный 4 9" xfId="745" xr:uid="{00000000-0005-0000-0000-0000D7050000}"/>
    <cellStyle name="Процентный 5" xfId="746" xr:uid="{00000000-0005-0000-0000-0000D8050000}"/>
    <cellStyle name="Процентный 5 2" xfId="747" xr:uid="{00000000-0005-0000-0000-0000D9050000}"/>
    <cellStyle name="Процентный 5 3" xfId="748" xr:uid="{00000000-0005-0000-0000-0000DA050000}"/>
    <cellStyle name="Процентный 5 4" xfId="749" xr:uid="{00000000-0005-0000-0000-0000DB050000}"/>
    <cellStyle name="Процентный 5 5" xfId="750" xr:uid="{00000000-0005-0000-0000-0000DC050000}"/>
    <cellStyle name="Процентный 5 6" xfId="751" xr:uid="{00000000-0005-0000-0000-0000DD050000}"/>
    <cellStyle name="Процентный 5 7" xfId="752" xr:uid="{00000000-0005-0000-0000-0000DE050000}"/>
    <cellStyle name="Процентный 5 8" xfId="753" xr:uid="{00000000-0005-0000-0000-0000DF050000}"/>
    <cellStyle name="Процентный 5 9" xfId="754" xr:uid="{00000000-0005-0000-0000-0000E0050000}"/>
    <cellStyle name="Процентный 6" xfId="755" xr:uid="{00000000-0005-0000-0000-0000E1050000}"/>
    <cellStyle name="Процентный 6 2" xfId="756" xr:uid="{00000000-0005-0000-0000-0000E2050000}"/>
    <cellStyle name="РесСмета" xfId="87" xr:uid="{00000000-0005-0000-0000-0000E3050000}"/>
    <cellStyle name="РесСмета 10" xfId="757" xr:uid="{00000000-0005-0000-0000-0000E4050000}"/>
    <cellStyle name="РесСмета 10 2" xfId="1339" xr:uid="{00000000-0005-0000-0000-0000E5050000}"/>
    <cellStyle name="РесСмета 11" xfId="758" xr:uid="{00000000-0005-0000-0000-0000E6050000}"/>
    <cellStyle name="РесСмета 11 2" xfId="1340" xr:uid="{00000000-0005-0000-0000-0000E7050000}"/>
    <cellStyle name="РесСмета 12" xfId="759" xr:uid="{00000000-0005-0000-0000-0000E8050000}"/>
    <cellStyle name="РесСмета 12 2" xfId="1341" xr:uid="{00000000-0005-0000-0000-0000E9050000}"/>
    <cellStyle name="РесСмета 13" xfId="760" xr:uid="{00000000-0005-0000-0000-0000EA050000}"/>
    <cellStyle name="РесСмета 13 2" xfId="1342" xr:uid="{00000000-0005-0000-0000-0000EB050000}"/>
    <cellStyle name="РесСмета 14" xfId="761" xr:uid="{00000000-0005-0000-0000-0000EC050000}"/>
    <cellStyle name="РесСмета 14 2" xfId="1343" xr:uid="{00000000-0005-0000-0000-0000ED050000}"/>
    <cellStyle name="РесСмета 15" xfId="762" xr:uid="{00000000-0005-0000-0000-0000EE050000}"/>
    <cellStyle name="РесСмета 15 2" xfId="1344" xr:uid="{00000000-0005-0000-0000-0000EF050000}"/>
    <cellStyle name="РесСмета 16" xfId="763" xr:uid="{00000000-0005-0000-0000-0000F0050000}"/>
    <cellStyle name="РесСмета 16 2" xfId="1345" xr:uid="{00000000-0005-0000-0000-0000F1050000}"/>
    <cellStyle name="РесСмета 17" xfId="764" xr:uid="{00000000-0005-0000-0000-0000F2050000}"/>
    <cellStyle name="РесСмета 17 2" xfId="1346" xr:uid="{00000000-0005-0000-0000-0000F3050000}"/>
    <cellStyle name="РесСмета 18" xfId="765" xr:uid="{00000000-0005-0000-0000-0000F4050000}"/>
    <cellStyle name="РесСмета 18 2" xfId="1347" xr:uid="{00000000-0005-0000-0000-0000F5050000}"/>
    <cellStyle name="РесСмета 19" xfId="766" xr:uid="{00000000-0005-0000-0000-0000F6050000}"/>
    <cellStyle name="РесСмета 19 2" xfId="1348" xr:uid="{00000000-0005-0000-0000-0000F7050000}"/>
    <cellStyle name="РесСмета 2" xfId="108" xr:uid="{00000000-0005-0000-0000-0000F8050000}"/>
    <cellStyle name="РесСмета 2 10" xfId="1603" xr:uid="{00000000-0005-0000-0000-0000F9050000}"/>
    <cellStyle name="РесСмета 2 11" xfId="1254" xr:uid="{00000000-0005-0000-0000-0000FA050000}"/>
    <cellStyle name="РесСмета 2 12" xfId="1652" xr:uid="{00000000-0005-0000-0000-0000FB050000}"/>
    <cellStyle name="РесСмета 2 13" xfId="1690" xr:uid="{00000000-0005-0000-0000-0000FC050000}"/>
    <cellStyle name="РесСмета 2 14" xfId="888" xr:uid="{00000000-0005-0000-0000-0000FD050000}"/>
    <cellStyle name="РесСмета 2 15" xfId="1573" xr:uid="{00000000-0005-0000-0000-0000FE050000}"/>
    <cellStyle name="РесСмета 2 16" xfId="1168" xr:uid="{00000000-0005-0000-0000-0000FF050000}"/>
    <cellStyle name="РесСмета 2 2" xfId="939" xr:uid="{00000000-0005-0000-0000-000000060000}"/>
    <cellStyle name="РесСмета 2 3" xfId="1329" xr:uid="{00000000-0005-0000-0000-000001060000}"/>
    <cellStyle name="РесСмета 2 4" xfId="1487" xr:uid="{00000000-0005-0000-0000-000002060000}"/>
    <cellStyle name="РесСмета 2 5" xfId="1258" xr:uid="{00000000-0005-0000-0000-000003060000}"/>
    <cellStyle name="РесСмета 2 6" xfId="1452" xr:uid="{00000000-0005-0000-0000-000004060000}"/>
    <cellStyle name="РесСмета 2 7" xfId="1318" xr:uid="{00000000-0005-0000-0000-000005060000}"/>
    <cellStyle name="РесСмета 2 8" xfId="1562" xr:uid="{00000000-0005-0000-0000-000006060000}"/>
    <cellStyle name="РесСмета 2 9" xfId="984" xr:uid="{00000000-0005-0000-0000-000007060000}"/>
    <cellStyle name="РесСмета 20" xfId="767" xr:uid="{00000000-0005-0000-0000-000008060000}"/>
    <cellStyle name="РесСмета 20 2" xfId="1349" xr:uid="{00000000-0005-0000-0000-000009060000}"/>
    <cellStyle name="РесСмета 21" xfId="768" xr:uid="{00000000-0005-0000-0000-00000A060000}"/>
    <cellStyle name="РесСмета 21 2" xfId="1350" xr:uid="{00000000-0005-0000-0000-00000B060000}"/>
    <cellStyle name="РесСмета 22" xfId="769" xr:uid="{00000000-0005-0000-0000-00000C060000}"/>
    <cellStyle name="РесСмета 22 2" xfId="1351" xr:uid="{00000000-0005-0000-0000-00000D060000}"/>
    <cellStyle name="РесСмета 23" xfId="770" xr:uid="{00000000-0005-0000-0000-00000E060000}"/>
    <cellStyle name="РесСмета 23 2" xfId="1352" xr:uid="{00000000-0005-0000-0000-00000F060000}"/>
    <cellStyle name="РесСмета 24" xfId="771" xr:uid="{00000000-0005-0000-0000-000010060000}"/>
    <cellStyle name="РесСмета 24 2" xfId="1353" xr:uid="{00000000-0005-0000-0000-000011060000}"/>
    <cellStyle name="РесСмета 25" xfId="772" xr:uid="{00000000-0005-0000-0000-000012060000}"/>
    <cellStyle name="РесСмета 25 2" xfId="1354" xr:uid="{00000000-0005-0000-0000-000013060000}"/>
    <cellStyle name="РесСмета 26" xfId="773" xr:uid="{00000000-0005-0000-0000-000014060000}"/>
    <cellStyle name="РесСмета 26 2" xfId="1355" xr:uid="{00000000-0005-0000-0000-000015060000}"/>
    <cellStyle name="РесСмета 27" xfId="774" xr:uid="{00000000-0005-0000-0000-000016060000}"/>
    <cellStyle name="РесСмета 27 2" xfId="1356" xr:uid="{00000000-0005-0000-0000-000017060000}"/>
    <cellStyle name="РесСмета 28" xfId="775" xr:uid="{00000000-0005-0000-0000-000018060000}"/>
    <cellStyle name="РесСмета 28 2" xfId="1357" xr:uid="{00000000-0005-0000-0000-000019060000}"/>
    <cellStyle name="РесСмета 29" xfId="925" xr:uid="{00000000-0005-0000-0000-00001A060000}"/>
    <cellStyle name="РесСмета 3" xfId="776" xr:uid="{00000000-0005-0000-0000-00001B060000}"/>
    <cellStyle name="РесСмета 3 2" xfId="1358" xr:uid="{00000000-0005-0000-0000-00001C060000}"/>
    <cellStyle name="РесСмета 30" xfId="1393" xr:uid="{00000000-0005-0000-0000-00001D060000}"/>
    <cellStyle name="РесСмета 31" xfId="1500" xr:uid="{00000000-0005-0000-0000-00001E060000}"/>
    <cellStyle name="РесСмета 32" xfId="927" xr:uid="{00000000-0005-0000-0000-00001F060000}"/>
    <cellStyle name="РесСмета 33" xfId="1244" xr:uid="{00000000-0005-0000-0000-000020060000}"/>
    <cellStyle name="РесСмета 34" xfId="958" xr:uid="{00000000-0005-0000-0000-000021060000}"/>
    <cellStyle name="РесСмета 35" xfId="914" xr:uid="{00000000-0005-0000-0000-000022060000}"/>
    <cellStyle name="РесСмета 36" xfId="950" xr:uid="{00000000-0005-0000-0000-000023060000}"/>
    <cellStyle name="РесСмета 37" xfId="1136" xr:uid="{00000000-0005-0000-0000-000024060000}"/>
    <cellStyle name="РесСмета 38" xfId="884" xr:uid="{00000000-0005-0000-0000-000025060000}"/>
    <cellStyle name="РесСмета 39" xfId="1088" xr:uid="{00000000-0005-0000-0000-000026060000}"/>
    <cellStyle name="РесСмета 4" xfId="777" xr:uid="{00000000-0005-0000-0000-000027060000}"/>
    <cellStyle name="РесСмета 4 2" xfId="1359" xr:uid="{00000000-0005-0000-0000-000028060000}"/>
    <cellStyle name="РесСмета 40" xfId="1699" xr:uid="{00000000-0005-0000-0000-000029060000}"/>
    <cellStyle name="РесСмета 41" xfId="1565" xr:uid="{00000000-0005-0000-0000-00002A060000}"/>
    <cellStyle name="РесСмета 42" xfId="1243" xr:uid="{00000000-0005-0000-0000-00002B060000}"/>
    <cellStyle name="РесСмета 43" xfId="1747" xr:uid="{00000000-0005-0000-0000-00002C060000}"/>
    <cellStyle name="РесСмета 5" xfId="778" xr:uid="{00000000-0005-0000-0000-00002D060000}"/>
    <cellStyle name="РесСмета 5 2" xfId="1360" xr:uid="{00000000-0005-0000-0000-00002E060000}"/>
    <cellStyle name="РесСмета 6" xfId="779" xr:uid="{00000000-0005-0000-0000-00002F060000}"/>
    <cellStyle name="РесСмета 6 2" xfId="1361" xr:uid="{00000000-0005-0000-0000-000030060000}"/>
    <cellStyle name="РесСмета 7" xfId="780" xr:uid="{00000000-0005-0000-0000-000031060000}"/>
    <cellStyle name="РесСмета 7 2" xfId="1362" xr:uid="{00000000-0005-0000-0000-000032060000}"/>
    <cellStyle name="РесСмета 8" xfId="781" xr:uid="{00000000-0005-0000-0000-000033060000}"/>
    <cellStyle name="РесСмета 8 2" xfId="1363" xr:uid="{00000000-0005-0000-0000-000034060000}"/>
    <cellStyle name="РесСмета 9" xfId="782" xr:uid="{00000000-0005-0000-0000-000035060000}"/>
    <cellStyle name="РесСмета 9 2" xfId="1364" xr:uid="{00000000-0005-0000-0000-000036060000}"/>
    <cellStyle name="СводкаСтоимРаб" xfId="88" xr:uid="{00000000-0005-0000-0000-000037060000}"/>
    <cellStyle name="СводкаСтоимРаб 10" xfId="783" xr:uid="{00000000-0005-0000-0000-000038060000}"/>
    <cellStyle name="СводкаСтоимРаб 10 2" xfId="1365" xr:uid="{00000000-0005-0000-0000-000039060000}"/>
    <cellStyle name="СводкаСтоимРаб 11" xfId="784" xr:uid="{00000000-0005-0000-0000-00003A060000}"/>
    <cellStyle name="СводкаСтоимРаб 11 2" xfId="1366" xr:uid="{00000000-0005-0000-0000-00003B060000}"/>
    <cellStyle name="СводкаСтоимРаб 12" xfId="785" xr:uid="{00000000-0005-0000-0000-00003C060000}"/>
    <cellStyle name="СводкаСтоимРаб 12 2" xfId="1367" xr:uid="{00000000-0005-0000-0000-00003D060000}"/>
    <cellStyle name="СводкаСтоимРаб 13" xfId="786" xr:uid="{00000000-0005-0000-0000-00003E060000}"/>
    <cellStyle name="СводкаСтоимРаб 13 2" xfId="1368" xr:uid="{00000000-0005-0000-0000-00003F060000}"/>
    <cellStyle name="СводкаСтоимРаб 14" xfId="787" xr:uid="{00000000-0005-0000-0000-000040060000}"/>
    <cellStyle name="СводкаСтоимРаб 14 2" xfId="1369" xr:uid="{00000000-0005-0000-0000-000041060000}"/>
    <cellStyle name="СводкаСтоимРаб 15" xfId="788" xr:uid="{00000000-0005-0000-0000-000042060000}"/>
    <cellStyle name="СводкаСтоимРаб 15 2" xfId="1370" xr:uid="{00000000-0005-0000-0000-000043060000}"/>
    <cellStyle name="СводкаСтоимРаб 16" xfId="789" xr:uid="{00000000-0005-0000-0000-000044060000}"/>
    <cellStyle name="СводкаСтоимРаб 16 2" xfId="1371" xr:uid="{00000000-0005-0000-0000-000045060000}"/>
    <cellStyle name="СводкаСтоимРаб 17" xfId="790" xr:uid="{00000000-0005-0000-0000-000046060000}"/>
    <cellStyle name="СводкаСтоимРаб 17 2" xfId="1372" xr:uid="{00000000-0005-0000-0000-000047060000}"/>
    <cellStyle name="СводкаСтоимРаб 18" xfId="791" xr:uid="{00000000-0005-0000-0000-000048060000}"/>
    <cellStyle name="СводкаСтоимРаб 18 2" xfId="1373" xr:uid="{00000000-0005-0000-0000-000049060000}"/>
    <cellStyle name="СводкаСтоимРаб 19" xfId="792" xr:uid="{00000000-0005-0000-0000-00004A060000}"/>
    <cellStyle name="СводкаСтоимРаб 19 2" xfId="1374" xr:uid="{00000000-0005-0000-0000-00004B060000}"/>
    <cellStyle name="СводкаСтоимРаб 2" xfId="109" xr:uid="{00000000-0005-0000-0000-00004C060000}"/>
    <cellStyle name="СводкаСтоимРаб 2 10" xfId="1133" xr:uid="{00000000-0005-0000-0000-00004D060000}"/>
    <cellStyle name="СводкаСтоимРаб 2 11" xfId="1534" xr:uid="{00000000-0005-0000-0000-00004E060000}"/>
    <cellStyle name="СводкаСтоимРаб 2 12" xfId="1495" xr:uid="{00000000-0005-0000-0000-00004F060000}"/>
    <cellStyle name="СводкаСтоимРаб 2 13" xfId="1689" xr:uid="{00000000-0005-0000-0000-000050060000}"/>
    <cellStyle name="СводкаСтоимРаб 2 14" xfId="981" xr:uid="{00000000-0005-0000-0000-000051060000}"/>
    <cellStyle name="СводкаСтоимРаб 2 15" xfId="1685" xr:uid="{00000000-0005-0000-0000-000052060000}"/>
    <cellStyle name="СводкаСтоимРаб 2 16" xfId="1627" xr:uid="{00000000-0005-0000-0000-000053060000}"/>
    <cellStyle name="СводкаСтоимРаб 2 2" xfId="940" xr:uid="{00000000-0005-0000-0000-000054060000}"/>
    <cellStyle name="СводкаСтоимРаб 2 3" xfId="1328" xr:uid="{00000000-0005-0000-0000-000055060000}"/>
    <cellStyle name="СводкаСтоимРаб 2 4" xfId="1486" xr:uid="{00000000-0005-0000-0000-000056060000}"/>
    <cellStyle name="СводкаСтоимРаб 2 5" xfId="937" xr:uid="{00000000-0005-0000-0000-000057060000}"/>
    <cellStyle name="СводкаСтоимРаб 2 6" xfId="1419" xr:uid="{00000000-0005-0000-0000-000058060000}"/>
    <cellStyle name="СводкаСтоимРаб 2 7" xfId="1422" xr:uid="{00000000-0005-0000-0000-000059060000}"/>
    <cellStyle name="СводкаСтоимРаб 2 8" xfId="936" xr:uid="{00000000-0005-0000-0000-00005A060000}"/>
    <cellStyle name="СводкаСтоимРаб 2 9" xfId="1247" xr:uid="{00000000-0005-0000-0000-00005B060000}"/>
    <cellStyle name="СводкаСтоимРаб 20" xfId="793" xr:uid="{00000000-0005-0000-0000-00005C060000}"/>
    <cellStyle name="СводкаСтоимРаб 20 2" xfId="1375" xr:uid="{00000000-0005-0000-0000-00005D060000}"/>
    <cellStyle name="СводкаСтоимРаб 21" xfId="794" xr:uid="{00000000-0005-0000-0000-00005E060000}"/>
    <cellStyle name="СводкаСтоимРаб 21 2" xfId="1376" xr:uid="{00000000-0005-0000-0000-00005F060000}"/>
    <cellStyle name="СводкаСтоимРаб 22" xfId="795" xr:uid="{00000000-0005-0000-0000-000060060000}"/>
    <cellStyle name="СводкаСтоимРаб 22 2" xfId="1377" xr:uid="{00000000-0005-0000-0000-000061060000}"/>
    <cellStyle name="СводкаСтоимРаб 23" xfId="796" xr:uid="{00000000-0005-0000-0000-000062060000}"/>
    <cellStyle name="СводкаСтоимРаб 23 2" xfId="1378" xr:uid="{00000000-0005-0000-0000-000063060000}"/>
    <cellStyle name="СводкаСтоимРаб 24" xfId="797" xr:uid="{00000000-0005-0000-0000-000064060000}"/>
    <cellStyle name="СводкаСтоимРаб 24 2" xfId="1379" xr:uid="{00000000-0005-0000-0000-000065060000}"/>
    <cellStyle name="СводкаСтоимРаб 25" xfId="798" xr:uid="{00000000-0005-0000-0000-000066060000}"/>
    <cellStyle name="СводкаСтоимРаб 25 2" xfId="1380" xr:uid="{00000000-0005-0000-0000-000067060000}"/>
    <cellStyle name="СводкаСтоимРаб 26" xfId="799" xr:uid="{00000000-0005-0000-0000-000068060000}"/>
    <cellStyle name="СводкаСтоимРаб 26 2" xfId="1381" xr:uid="{00000000-0005-0000-0000-000069060000}"/>
    <cellStyle name="СводкаСтоимРаб 27" xfId="800" xr:uid="{00000000-0005-0000-0000-00006A060000}"/>
    <cellStyle name="СводкаСтоимРаб 27 2" xfId="1382" xr:uid="{00000000-0005-0000-0000-00006B060000}"/>
    <cellStyle name="СводкаСтоимРаб 28" xfId="801" xr:uid="{00000000-0005-0000-0000-00006C060000}"/>
    <cellStyle name="СводкаСтоимРаб 28 2" xfId="1383" xr:uid="{00000000-0005-0000-0000-00006D060000}"/>
    <cellStyle name="СводкаСтоимРаб 29" xfId="926" xr:uid="{00000000-0005-0000-0000-00006E060000}"/>
    <cellStyle name="СводкаСтоимРаб 3" xfId="802" xr:uid="{00000000-0005-0000-0000-00006F060000}"/>
    <cellStyle name="СводкаСтоимРаб 3 2" xfId="1384" xr:uid="{00000000-0005-0000-0000-000070060000}"/>
    <cellStyle name="СводкаСтоимРаб 30" xfId="1392" xr:uid="{00000000-0005-0000-0000-000071060000}"/>
    <cellStyle name="СводкаСтоимРаб 31" xfId="1499" xr:uid="{00000000-0005-0000-0000-000072060000}"/>
    <cellStyle name="СводкаСтоимРаб 32" xfId="1497" xr:uid="{00000000-0005-0000-0000-000073060000}"/>
    <cellStyle name="СводкаСтоимРаб 33" xfId="1461" xr:uid="{00000000-0005-0000-0000-000074060000}"/>
    <cellStyle name="СводкаСтоимРаб 34" xfId="1533" xr:uid="{00000000-0005-0000-0000-000075060000}"/>
    <cellStyle name="СводкаСтоимРаб 35" xfId="1417" xr:uid="{00000000-0005-0000-0000-000076060000}"/>
    <cellStyle name="СводкаСтоимРаб 36" xfId="1574" xr:uid="{00000000-0005-0000-0000-000077060000}"/>
    <cellStyle name="СводкаСтоимРаб 37" xfId="1549" xr:uid="{00000000-0005-0000-0000-000078060000}"/>
    <cellStyle name="СводкаСтоимРаб 38" xfId="1525" xr:uid="{00000000-0005-0000-0000-000079060000}"/>
    <cellStyle name="СводкаСтоимРаб 39" xfId="1658" xr:uid="{00000000-0005-0000-0000-00007A060000}"/>
    <cellStyle name="СводкаСтоимРаб 4" xfId="803" xr:uid="{00000000-0005-0000-0000-00007B060000}"/>
    <cellStyle name="СводкаСтоимРаб 4 2" xfId="1385" xr:uid="{00000000-0005-0000-0000-00007C060000}"/>
    <cellStyle name="СводкаСтоимРаб 40" xfId="1698" xr:uid="{00000000-0005-0000-0000-00007D060000}"/>
    <cellStyle name="СводкаСтоимРаб 41" xfId="1566" xr:uid="{00000000-0005-0000-0000-00007E060000}"/>
    <cellStyle name="СводкаСтоимРаб 42" xfId="1686" xr:uid="{00000000-0005-0000-0000-00007F060000}"/>
    <cellStyle name="СводкаСтоимРаб 43" xfId="1746" xr:uid="{00000000-0005-0000-0000-000080060000}"/>
    <cellStyle name="СводкаСтоимРаб 5" xfId="804" xr:uid="{00000000-0005-0000-0000-000081060000}"/>
    <cellStyle name="СводкаСтоимРаб 5 2" xfId="1386" xr:uid="{00000000-0005-0000-0000-000082060000}"/>
    <cellStyle name="СводкаСтоимРаб 6" xfId="805" xr:uid="{00000000-0005-0000-0000-000083060000}"/>
    <cellStyle name="СводкаСтоимРаб 6 2" xfId="1387" xr:uid="{00000000-0005-0000-0000-000084060000}"/>
    <cellStyle name="СводкаСтоимРаб 7" xfId="806" xr:uid="{00000000-0005-0000-0000-000085060000}"/>
    <cellStyle name="СводкаСтоимРаб 7 2" xfId="1388" xr:uid="{00000000-0005-0000-0000-000086060000}"/>
    <cellStyle name="СводкаСтоимРаб 8" xfId="807" xr:uid="{00000000-0005-0000-0000-000087060000}"/>
    <cellStyle name="СводкаСтоимРаб 8 2" xfId="1389" xr:uid="{00000000-0005-0000-0000-000088060000}"/>
    <cellStyle name="СводкаСтоимРаб 9" xfId="808" xr:uid="{00000000-0005-0000-0000-000089060000}"/>
    <cellStyle name="СводкаСтоимРаб 9 2" xfId="1390" xr:uid="{00000000-0005-0000-0000-00008A060000}"/>
    <cellStyle name="СводРасч" xfId="89" xr:uid="{00000000-0005-0000-0000-00008B060000}"/>
    <cellStyle name="СводРасч 2" xfId="110" xr:uid="{00000000-0005-0000-0000-00008C060000}"/>
    <cellStyle name="Связанная ячейка 2" xfId="90" xr:uid="{00000000-0005-0000-0000-00008D060000}"/>
    <cellStyle name="Связанная ячейка 2 2" xfId="809" xr:uid="{00000000-0005-0000-0000-00008E060000}"/>
    <cellStyle name="Список ресурсов" xfId="91" xr:uid="{00000000-0005-0000-0000-00008F060000}"/>
    <cellStyle name="Стиль 1" xfId="92" xr:uid="{00000000-0005-0000-0000-000090060000}"/>
    <cellStyle name="Стиль 1 10" xfId="810" xr:uid="{00000000-0005-0000-0000-000091060000}"/>
    <cellStyle name="Стиль 1 11" xfId="811" xr:uid="{00000000-0005-0000-0000-000092060000}"/>
    <cellStyle name="Стиль 1 12" xfId="812" xr:uid="{00000000-0005-0000-0000-000093060000}"/>
    <cellStyle name="Стиль 1 13" xfId="813" xr:uid="{00000000-0005-0000-0000-000094060000}"/>
    <cellStyle name="Стиль 1 14" xfId="814" xr:uid="{00000000-0005-0000-0000-000095060000}"/>
    <cellStyle name="Стиль 1 15" xfId="815" xr:uid="{00000000-0005-0000-0000-000096060000}"/>
    <cellStyle name="Стиль 1 16" xfId="816" xr:uid="{00000000-0005-0000-0000-000097060000}"/>
    <cellStyle name="Стиль 1 17" xfId="817" xr:uid="{00000000-0005-0000-0000-000098060000}"/>
    <cellStyle name="Стиль 1 2" xfId="818" xr:uid="{00000000-0005-0000-0000-000099060000}"/>
    <cellStyle name="Стиль 1 3" xfId="819" xr:uid="{00000000-0005-0000-0000-00009A060000}"/>
    <cellStyle name="Стиль 1 4" xfId="820" xr:uid="{00000000-0005-0000-0000-00009B060000}"/>
    <cellStyle name="Стиль 1 5" xfId="821" xr:uid="{00000000-0005-0000-0000-00009C060000}"/>
    <cellStyle name="Стиль 1 6" xfId="822" xr:uid="{00000000-0005-0000-0000-00009D060000}"/>
    <cellStyle name="Стиль 1 7" xfId="823" xr:uid="{00000000-0005-0000-0000-00009E060000}"/>
    <cellStyle name="Стиль 1 8" xfId="824" xr:uid="{00000000-0005-0000-0000-00009F060000}"/>
    <cellStyle name="Стиль 1 9" xfId="825" xr:uid="{00000000-0005-0000-0000-0000A0060000}"/>
    <cellStyle name="Стиль 1_ГТП_ ПИР БИК СМН-Приводино_12.05.09" xfId="826" xr:uid="{00000000-0005-0000-0000-0000A1060000}"/>
    <cellStyle name="Стиль_названий" xfId="827" xr:uid="{00000000-0005-0000-0000-0000A2060000}"/>
    <cellStyle name="ТЕКСТ" xfId="828" xr:uid="{00000000-0005-0000-0000-0000A3060000}"/>
    <cellStyle name="Текст предупреждения 2" xfId="93" xr:uid="{00000000-0005-0000-0000-0000A4060000}"/>
    <cellStyle name="Текст предупреждения 2 2" xfId="829" xr:uid="{00000000-0005-0000-0000-0000A5060000}"/>
    <cellStyle name="Титул" xfId="16" xr:uid="{00000000-0005-0000-0000-0000A6060000}"/>
    <cellStyle name="Тысячи [0]_3Com" xfId="830" xr:uid="{00000000-0005-0000-0000-0000A7060000}"/>
    <cellStyle name="Тысячи_3Com" xfId="831" xr:uid="{00000000-0005-0000-0000-0000A8060000}"/>
    <cellStyle name="ФИКСИРОВАННЫЙ" xfId="832" xr:uid="{00000000-0005-0000-0000-0000A9060000}"/>
    <cellStyle name="Финансовый" xfId="11" builtinId="3"/>
    <cellStyle name="Финансовый [0] 2" xfId="833" xr:uid="{00000000-0005-0000-0000-0000AB060000}"/>
    <cellStyle name="Финансовый 10" xfId="834" xr:uid="{00000000-0005-0000-0000-0000AC060000}"/>
    <cellStyle name="Финансовый 11" xfId="835" xr:uid="{00000000-0005-0000-0000-0000AD060000}"/>
    <cellStyle name="Финансовый 12" xfId="8" xr:uid="{00000000-0005-0000-0000-0000AE060000}"/>
    <cellStyle name="Финансовый 12 2" xfId="836" xr:uid="{00000000-0005-0000-0000-0000AF060000}"/>
    <cellStyle name="Финансовый 13" xfId="837" xr:uid="{00000000-0005-0000-0000-0000B0060000}"/>
    <cellStyle name="Финансовый 14" xfId="838" xr:uid="{00000000-0005-0000-0000-0000B1060000}"/>
    <cellStyle name="Финансовый 14 2" xfId="839" xr:uid="{00000000-0005-0000-0000-0000B2060000}"/>
    <cellStyle name="Финансовый 15" xfId="840" xr:uid="{00000000-0005-0000-0000-0000B3060000}"/>
    <cellStyle name="Финансовый 2" xfId="13" xr:uid="{00000000-0005-0000-0000-0000B4060000}"/>
    <cellStyle name="Финансовый 2 10" xfId="841" xr:uid="{00000000-0005-0000-0000-0000B5060000}"/>
    <cellStyle name="Финансовый 2 10 2" xfId="842" xr:uid="{00000000-0005-0000-0000-0000B6060000}"/>
    <cellStyle name="Финансовый 2 11" xfId="843" xr:uid="{00000000-0005-0000-0000-0000B7060000}"/>
    <cellStyle name="Финансовый 2 12" xfId="876" xr:uid="{00000000-0005-0000-0000-0000B8060000}"/>
    <cellStyle name="Финансовый 2 2" xfId="26" xr:uid="{00000000-0005-0000-0000-0000B9060000}"/>
    <cellStyle name="Финансовый 2 2 10" xfId="844" xr:uid="{00000000-0005-0000-0000-0000BA060000}"/>
    <cellStyle name="Финансовый 2 2 2" xfId="845" xr:uid="{00000000-0005-0000-0000-0000BB060000}"/>
    <cellStyle name="Финансовый 2 2 3" xfId="846" xr:uid="{00000000-0005-0000-0000-0000BC060000}"/>
    <cellStyle name="Финансовый 2 2 4" xfId="847" xr:uid="{00000000-0005-0000-0000-0000BD060000}"/>
    <cellStyle name="Финансовый 2 2 5" xfId="848" xr:uid="{00000000-0005-0000-0000-0000BE060000}"/>
    <cellStyle name="Финансовый 2 2 6" xfId="849" xr:uid="{00000000-0005-0000-0000-0000BF060000}"/>
    <cellStyle name="Финансовый 2 2 7" xfId="850" xr:uid="{00000000-0005-0000-0000-0000C0060000}"/>
    <cellStyle name="Финансовый 2 2 8" xfId="851" xr:uid="{00000000-0005-0000-0000-0000C1060000}"/>
    <cellStyle name="Финансовый 2 2 9" xfId="852" xr:uid="{00000000-0005-0000-0000-0000C2060000}"/>
    <cellStyle name="Финансовый 2 2_3049 ИИР" xfId="853" xr:uid="{00000000-0005-0000-0000-0000C3060000}"/>
    <cellStyle name="Финансовый 2 3" xfId="854" xr:uid="{00000000-0005-0000-0000-0000C4060000}"/>
    <cellStyle name="Финансовый 2 3 2" xfId="855" xr:uid="{00000000-0005-0000-0000-0000C5060000}"/>
    <cellStyle name="Финансовый 2 4" xfId="856" xr:uid="{00000000-0005-0000-0000-0000C6060000}"/>
    <cellStyle name="Финансовый 2 5" xfId="857" xr:uid="{00000000-0005-0000-0000-0000C7060000}"/>
    <cellStyle name="Финансовый 2 6" xfId="858" xr:uid="{00000000-0005-0000-0000-0000C8060000}"/>
    <cellStyle name="Финансовый 2 7" xfId="859" xr:uid="{00000000-0005-0000-0000-0000C9060000}"/>
    <cellStyle name="Финансовый 2 8" xfId="860" xr:uid="{00000000-0005-0000-0000-0000CA060000}"/>
    <cellStyle name="Финансовый 2 9" xfId="861" xr:uid="{00000000-0005-0000-0000-0000CB060000}"/>
    <cellStyle name="Финансовый 2_29032-св 03 06 зак" xfId="862" xr:uid="{00000000-0005-0000-0000-0000CC060000}"/>
    <cellStyle name="Финансовый 3" xfId="863" xr:uid="{00000000-0005-0000-0000-0000CD060000}"/>
    <cellStyle name="Финансовый 3 2" xfId="864" xr:uid="{00000000-0005-0000-0000-0000CE060000}"/>
    <cellStyle name="Финансовый 3 3" xfId="865" xr:uid="{00000000-0005-0000-0000-0000CF060000}"/>
    <cellStyle name="Финансовый 4" xfId="866" xr:uid="{00000000-0005-0000-0000-0000D0060000}"/>
    <cellStyle name="Финансовый 5" xfId="867" xr:uid="{00000000-0005-0000-0000-0000D1060000}"/>
    <cellStyle name="Финансовый 6" xfId="868" xr:uid="{00000000-0005-0000-0000-0000D2060000}"/>
    <cellStyle name="Финансовый 7" xfId="869" xr:uid="{00000000-0005-0000-0000-0000D3060000}"/>
    <cellStyle name="Финансовый 8" xfId="870" xr:uid="{00000000-0005-0000-0000-0000D4060000}"/>
    <cellStyle name="Финансовый 9" xfId="871" xr:uid="{00000000-0005-0000-0000-0000D5060000}"/>
    <cellStyle name="Хвост" xfId="14" xr:uid="{00000000-0005-0000-0000-0000D6060000}"/>
    <cellStyle name="Хороший 2" xfId="94" xr:uid="{00000000-0005-0000-0000-0000D7060000}"/>
    <cellStyle name="Хороший 2 2" xfId="872" xr:uid="{00000000-0005-0000-0000-0000D8060000}"/>
    <cellStyle name="Шаблон-КП-РРЛ8-15" xfId="873" xr:uid="{00000000-0005-0000-0000-0000D9060000}"/>
    <cellStyle name="ьber" xfId="874" xr:uid="{00000000-0005-0000-0000-0000DA060000}"/>
    <cellStyle name="Экспертиза" xfId="95" xr:uid="{00000000-0005-0000-0000-0000DB06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0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47" Type="http://schemas.openxmlformats.org/officeDocument/2006/relationships/externalLink" Target="externalLinks/externalLink31.xml"/><Relationship Id="rId63" Type="http://schemas.openxmlformats.org/officeDocument/2006/relationships/externalLink" Target="externalLinks/externalLink47.xml"/><Relationship Id="rId68" Type="http://schemas.openxmlformats.org/officeDocument/2006/relationships/externalLink" Target="externalLinks/externalLink5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3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32" Type="http://schemas.openxmlformats.org/officeDocument/2006/relationships/externalLink" Target="externalLinks/externalLink16.xml"/><Relationship Id="rId37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53" Type="http://schemas.openxmlformats.org/officeDocument/2006/relationships/externalLink" Target="externalLinks/externalLink37.xml"/><Relationship Id="rId58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50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5.xml"/><Relationship Id="rId19" Type="http://schemas.openxmlformats.org/officeDocument/2006/relationships/externalLink" Target="externalLinks/externalLink3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43" Type="http://schemas.openxmlformats.org/officeDocument/2006/relationships/externalLink" Target="externalLinks/externalLink27.xml"/><Relationship Id="rId48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40.xml"/><Relationship Id="rId64" Type="http://schemas.openxmlformats.org/officeDocument/2006/relationships/externalLink" Target="externalLinks/externalLink48.xml"/><Relationship Id="rId69" Type="http://schemas.openxmlformats.org/officeDocument/2006/relationships/externalLink" Target="externalLinks/externalLink5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33" Type="http://schemas.openxmlformats.org/officeDocument/2006/relationships/externalLink" Target="externalLinks/externalLink17.xml"/><Relationship Id="rId38" Type="http://schemas.openxmlformats.org/officeDocument/2006/relationships/externalLink" Target="externalLinks/externalLink22.xml"/><Relationship Id="rId46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43.xml"/><Relationship Id="rId67" Type="http://schemas.openxmlformats.org/officeDocument/2006/relationships/externalLink" Target="externalLinks/externalLink5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54" Type="http://schemas.openxmlformats.org/officeDocument/2006/relationships/externalLink" Target="externalLinks/externalLink38.xml"/><Relationship Id="rId62" Type="http://schemas.openxmlformats.org/officeDocument/2006/relationships/externalLink" Target="externalLinks/externalLink46.xml"/><Relationship Id="rId70" Type="http://schemas.openxmlformats.org/officeDocument/2006/relationships/externalLink" Target="externalLinks/externalLink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externalLink" Target="externalLinks/externalLink12.xml"/><Relationship Id="rId36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33.xml"/><Relationship Id="rId57" Type="http://schemas.openxmlformats.org/officeDocument/2006/relationships/externalLink" Target="externalLinks/externalLink4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44" Type="http://schemas.openxmlformats.org/officeDocument/2006/relationships/externalLink" Target="externalLinks/externalLink28.xml"/><Relationship Id="rId52" Type="http://schemas.openxmlformats.org/officeDocument/2006/relationships/externalLink" Target="externalLinks/externalLink36.xml"/><Relationship Id="rId60" Type="http://schemas.openxmlformats.org/officeDocument/2006/relationships/externalLink" Target="externalLinks/externalLink44.xml"/><Relationship Id="rId65" Type="http://schemas.openxmlformats.org/officeDocument/2006/relationships/externalLink" Target="externalLinks/externalLink49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34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34.xml"/><Relationship Id="rId55" Type="http://schemas.openxmlformats.org/officeDocument/2006/relationships/externalLink" Target="externalLinks/externalLink39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8</xdr:row>
      <xdr:rowOff>0</xdr:rowOff>
    </xdr:from>
    <xdr:to>
      <xdr:col>20</xdr:col>
      <xdr:colOff>399390</xdr:colOff>
      <xdr:row>25</xdr:row>
      <xdr:rowOff>97496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9225" y="381000"/>
          <a:ext cx="5276190" cy="7428571"/>
        </a:xfrm>
        <a:prstGeom prst="rect">
          <a:avLst/>
        </a:prstGeom>
      </xdr:spPr>
    </xdr:pic>
    <xdr:clientData/>
  </xdr:twoCellAnchor>
  <xdr:twoCellAnchor editAs="oneCell">
    <xdr:from>
      <xdr:col>12</xdr:col>
      <xdr:colOff>53975</xdr:colOff>
      <xdr:row>25</xdr:row>
      <xdr:rowOff>134937</xdr:rowOff>
    </xdr:from>
    <xdr:to>
      <xdr:col>20</xdr:col>
      <xdr:colOff>377175</xdr:colOff>
      <xdr:row>32</xdr:row>
      <xdr:rowOff>156694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3788" y="9191625"/>
          <a:ext cx="5212700" cy="37444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20</xdr:col>
      <xdr:colOff>447009</xdr:colOff>
      <xdr:row>57</xdr:row>
      <xdr:rowOff>477106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39225" y="11601450"/>
          <a:ext cx="5323809" cy="58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0</xdr:colOff>
      <xdr:row>12</xdr:row>
      <xdr:rowOff>0</xdr:rowOff>
    </xdr:from>
    <xdr:to>
      <xdr:col>36</xdr:col>
      <xdr:colOff>218057</xdr:colOff>
      <xdr:row>42</xdr:row>
      <xdr:rowOff>75874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6050" y="3343275"/>
          <a:ext cx="8142857" cy="8466667"/>
        </a:xfrm>
        <a:prstGeom prst="rect">
          <a:avLst/>
        </a:prstGeom>
      </xdr:spPr>
    </xdr:pic>
    <xdr:clientData/>
  </xdr:twoCellAnchor>
  <xdr:twoCellAnchor editAs="oneCell">
    <xdr:from>
      <xdr:col>26</xdr:col>
      <xdr:colOff>556846</xdr:colOff>
      <xdr:row>57</xdr:row>
      <xdr:rowOff>1</xdr:rowOff>
    </xdr:from>
    <xdr:to>
      <xdr:col>40</xdr:col>
      <xdr:colOff>106434</xdr:colOff>
      <xdr:row>67</xdr:row>
      <xdr:rowOff>192180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17365" y="17108366"/>
          <a:ext cx="8063473" cy="5039671"/>
        </a:xfrm>
        <a:prstGeom prst="rect">
          <a:avLst/>
        </a:prstGeom>
      </xdr:spPr>
    </xdr:pic>
    <xdr:clientData/>
  </xdr:twoCellAnchor>
  <xdr:twoCellAnchor editAs="oneCell">
    <xdr:from>
      <xdr:col>21</xdr:col>
      <xdr:colOff>373673</xdr:colOff>
      <xdr:row>65</xdr:row>
      <xdr:rowOff>1897674</xdr:rowOff>
    </xdr:from>
    <xdr:to>
      <xdr:col>31</xdr:col>
      <xdr:colOff>480110</xdr:colOff>
      <xdr:row>76</xdr:row>
      <xdr:rowOff>47170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88769" y="21636405"/>
          <a:ext cx="6187784" cy="3873756"/>
        </a:xfrm>
        <a:prstGeom prst="rect">
          <a:avLst/>
        </a:prstGeom>
      </xdr:spPr>
    </xdr:pic>
    <xdr:clientData/>
  </xdr:twoCellAnchor>
  <xdr:twoCellAnchor editAs="oneCell">
    <xdr:from>
      <xdr:col>18</xdr:col>
      <xdr:colOff>552856</xdr:colOff>
      <xdr:row>80</xdr:row>
      <xdr:rowOff>271096</xdr:rowOff>
    </xdr:from>
    <xdr:to>
      <xdr:col>24</xdr:col>
      <xdr:colOff>261806</xdr:colOff>
      <xdr:row>99</xdr:row>
      <xdr:rowOff>131884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43548" y="26648019"/>
          <a:ext cx="3357758" cy="4806462"/>
        </a:xfrm>
        <a:prstGeom prst="rect">
          <a:avLst/>
        </a:prstGeom>
      </xdr:spPr>
    </xdr:pic>
    <xdr:clientData/>
  </xdr:twoCellAnchor>
  <xdr:twoCellAnchor editAs="oneCell">
    <xdr:from>
      <xdr:col>19</xdr:col>
      <xdr:colOff>44990</xdr:colOff>
      <xdr:row>99</xdr:row>
      <xdr:rowOff>175846</xdr:rowOff>
    </xdr:from>
    <xdr:to>
      <xdr:col>25</xdr:col>
      <xdr:colOff>24425</xdr:colOff>
      <xdr:row>106</xdr:row>
      <xdr:rowOff>122907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02432" y="31476461"/>
          <a:ext cx="3628243" cy="2599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41</xdr:row>
      <xdr:rowOff>0</xdr:rowOff>
    </xdr:from>
    <xdr:to>
      <xdr:col>7</xdr:col>
      <xdr:colOff>227965</xdr:colOff>
      <xdr:row>42</xdr:row>
      <xdr:rowOff>11430</xdr:rowOff>
    </xdr:to>
    <xdr:sp macro="" textlink="">
      <xdr:nvSpPr>
        <xdr:cNvPr id="2" name="Полилиния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5048250" y="15440025"/>
          <a:ext cx="513715" cy="201930"/>
        </a:xfrm>
        <a:custGeom>
          <a:avLst/>
          <a:gdLst>
            <a:gd name="connsiteX0" fmla="*/ 638294 w 3796621"/>
            <a:gd name="connsiteY0" fmla="*/ 1557472 h 2665460"/>
            <a:gd name="connsiteX1" fmla="*/ 739271 w 3796621"/>
            <a:gd name="connsiteY1" fmla="*/ 1837963 h 2665460"/>
            <a:gd name="connsiteX2" fmla="*/ 930005 w 3796621"/>
            <a:gd name="connsiteY2" fmla="*/ 1736986 h 2665460"/>
            <a:gd name="connsiteX3" fmla="*/ 1210495 w 3796621"/>
            <a:gd name="connsiteY3" fmla="*/ 1097467 h 2665460"/>
            <a:gd name="connsiteX4" fmla="*/ 1384400 w 3796621"/>
            <a:gd name="connsiteY4" fmla="*/ 497217 h 2665460"/>
            <a:gd name="connsiteX5" fmla="*/ 1547084 w 3796621"/>
            <a:gd name="connsiteY5" fmla="*/ 261605 h 2665460"/>
            <a:gd name="connsiteX6" fmla="*/ 1519035 w 3796621"/>
            <a:gd name="connsiteY6" fmla="*/ 491607 h 2665460"/>
            <a:gd name="connsiteX7" fmla="*/ 1322692 w 3796621"/>
            <a:gd name="connsiteY7" fmla="*/ 1456496 h 2665460"/>
            <a:gd name="connsiteX8" fmla="*/ 1232935 w 3796621"/>
            <a:gd name="connsiteY8" fmla="*/ 1854793 h 2665460"/>
            <a:gd name="connsiteX9" fmla="*/ 1642451 w 3796621"/>
            <a:gd name="connsiteY9" fmla="*/ 822586 h 2665460"/>
            <a:gd name="connsiteX10" fmla="*/ 1182446 w 3796621"/>
            <a:gd name="connsiteY10" fmla="*/ 570145 h 2665460"/>
            <a:gd name="connsiteX11" fmla="*/ 868297 w 3796621"/>
            <a:gd name="connsiteY11" fmla="*/ 1147956 h 2665460"/>
            <a:gd name="connsiteX12" fmla="*/ 890736 w 3796621"/>
            <a:gd name="connsiteY12" fmla="*/ 1759426 h 2665460"/>
            <a:gd name="connsiteX13" fmla="*/ 1485376 w 3796621"/>
            <a:gd name="connsiteY13" fmla="*/ 1854793 h 2665460"/>
            <a:gd name="connsiteX14" fmla="*/ 1911722 w 3796621"/>
            <a:gd name="connsiteY14" fmla="*/ 1490155 h 2665460"/>
            <a:gd name="connsiteX15" fmla="*/ 1827575 w 3796621"/>
            <a:gd name="connsiteY15" fmla="*/ 1237713 h 2665460"/>
            <a:gd name="connsiteX16" fmla="*/ 1524645 w 3796621"/>
            <a:gd name="connsiteY16" fmla="*/ 1731377 h 2665460"/>
            <a:gd name="connsiteX17" fmla="*/ 1676110 w 3796621"/>
            <a:gd name="connsiteY17" fmla="*/ 1966989 h 2665460"/>
            <a:gd name="connsiteX18" fmla="*/ 2158554 w 3796621"/>
            <a:gd name="connsiteY18" fmla="*/ 1512594 h 2665460"/>
            <a:gd name="connsiteX19" fmla="*/ 2590510 w 3796621"/>
            <a:gd name="connsiteY19" fmla="*/ 716000 h 2665460"/>
            <a:gd name="connsiteX20" fmla="*/ 2321239 w 3796621"/>
            <a:gd name="connsiteY20" fmla="*/ 1894061 h 2665460"/>
            <a:gd name="connsiteX21" fmla="*/ 2568071 w 3796621"/>
            <a:gd name="connsiteY21" fmla="*/ 2017477 h 2665460"/>
            <a:gd name="connsiteX22" fmla="*/ 3213200 w 3796621"/>
            <a:gd name="connsiteY22" fmla="*/ 59651 h 2665460"/>
            <a:gd name="connsiteX23" fmla="*/ 2831732 w 3796621"/>
            <a:gd name="connsiteY23" fmla="*/ 693561 h 2665460"/>
            <a:gd name="connsiteX24" fmla="*/ 2467094 w 3796621"/>
            <a:gd name="connsiteY24" fmla="*/ 2595288 h 2665460"/>
            <a:gd name="connsiteX25" fmla="*/ 15605 w 3796621"/>
            <a:gd name="connsiteY25" fmla="*/ 2236260 h 2665460"/>
            <a:gd name="connsiteX26" fmla="*/ 3796621 w 3796621"/>
            <a:gd name="connsiteY26" fmla="*/ 2051136 h 26654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796621" h="2665460">
              <a:moveTo>
                <a:pt x="638294" y="1557472"/>
              </a:moveTo>
              <a:cubicBezTo>
                <a:pt x="664473" y="1682758"/>
                <a:pt x="690653" y="1808044"/>
                <a:pt x="739271" y="1837963"/>
              </a:cubicBezTo>
              <a:cubicBezTo>
                <a:pt x="787889" y="1867882"/>
                <a:pt x="851468" y="1860402"/>
                <a:pt x="930005" y="1736986"/>
              </a:cubicBezTo>
              <a:cubicBezTo>
                <a:pt x="1008542" y="1613570"/>
                <a:pt x="1134763" y="1304095"/>
                <a:pt x="1210495" y="1097467"/>
              </a:cubicBezTo>
              <a:cubicBezTo>
                <a:pt x="1286227" y="890839"/>
                <a:pt x="1328302" y="636527"/>
                <a:pt x="1384400" y="497217"/>
              </a:cubicBezTo>
              <a:cubicBezTo>
                <a:pt x="1440498" y="357907"/>
                <a:pt x="1524645" y="262540"/>
                <a:pt x="1547084" y="261605"/>
              </a:cubicBezTo>
              <a:cubicBezTo>
                <a:pt x="1569523" y="260670"/>
                <a:pt x="1556434" y="292459"/>
                <a:pt x="1519035" y="491607"/>
              </a:cubicBezTo>
              <a:cubicBezTo>
                <a:pt x="1481636" y="690755"/>
                <a:pt x="1370375" y="1229298"/>
                <a:pt x="1322692" y="1456496"/>
              </a:cubicBezTo>
              <a:cubicBezTo>
                <a:pt x="1275009" y="1683694"/>
                <a:pt x="1179642" y="1960445"/>
                <a:pt x="1232935" y="1854793"/>
              </a:cubicBezTo>
              <a:cubicBezTo>
                <a:pt x="1286228" y="1749141"/>
                <a:pt x="1650866" y="1036694"/>
                <a:pt x="1642451" y="822586"/>
              </a:cubicBezTo>
              <a:cubicBezTo>
                <a:pt x="1634036" y="608478"/>
                <a:pt x="1311472" y="515917"/>
                <a:pt x="1182446" y="570145"/>
              </a:cubicBezTo>
              <a:cubicBezTo>
                <a:pt x="1053420" y="624373"/>
                <a:pt x="916915" y="949742"/>
                <a:pt x="868297" y="1147956"/>
              </a:cubicBezTo>
              <a:cubicBezTo>
                <a:pt x="819679" y="1346169"/>
                <a:pt x="787890" y="1641620"/>
                <a:pt x="890736" y="1759426"/>
              </a:cubicBezTo>
              <a:cubicBezTo>
                <a:pt x="993583" y="1877232"/>
                <a:pt x="1315212" y="1899672"/>
                <a:pt x="1485376" y="1854793"/>
              </a:cubicBezTo>
              <a:cubicBezTo>
                <a:pt x="1655540" y="1809915"/>
                <a:pt x="1854689" y="1593002"/>
                <a:pt x="1911722" y="1490155"/>
              </a:cubicBezTo>
              <a:cubicBezTo>
                <a:pt x="1968755" y="1387308"/>
                <a:pt x="1892088" y="1197509"/>
                <a:pt x="1827575" y="1237713"/>
              </a:cubicBezTo>
              <a:cubicBezTo>
                <a:pt x="1763062" y="1277917"/>
                <a:pt x="1549889" y="1609831"/>
                <a:pt x="1524645" y="1731377"/>
              </a:cubicBezTo>
              <a:cubicBezTo>
                <a:pt x="1499401" y="1852923"/>
                <a:pt x="1570459" y="2003453"/>
                <a:pt x="1676110" y="1966989"/>
              </a:cubicBezTo>
              <a:cubicBezTo>
                <a:pt x="1781762" y="1930525"/>
                <a:pt x="2006154" y="1721092"/>
                <a:pt x="2158554" y="1512594"/>
              </a:cubicBezTo>
              <a:cubicBezTo>
                <a:pt x="2310954" y="1304096"/>
                <a:pt x="2563396" y="652422"/>
                <a:pt x="2590510" y="716000"/>
              </a:cubicBezTo>
              <a:cubicBezTo>
                <a:pt x="2617624" y="779578"/>
                <a:pt x="2324979" y="1677148"/>
                <a:pt x="2321239" y="1894061"/>
              </a:cubicBezTo>
              <a:cubicBezTo>
                <a:pt x="2317499" y="2110974"/>
                <a:pt x="2419411" y="2323212"/>
                <a:pt x="2568071" y="2017477"/>
              </a:cubicBezTo>
              <a:cubicBezTo>
                <a:pt x="2716731" y="1711742"/>
                <a:pt x="3169256" y="280304"/>
                <a:pt x="3213200" y="59651"/>
              </a:cubicBezTo>
              <a:cubicBezTo>
                <a:pt x="3257144" y="-161002"/>
                <a:pt x="2956083" y="270955"/>
                <a:pt x="2831732" y="693561"/>
              </a:cubicBezTo>
              <a:cubicBezTo>
                <a:pt x="2707381" y="1116167"/>
                <a:pt x="2936448" y="2338172"/>
                <a:pt x="2467094" y="2595288"/>
              </a:cubicBezTo>
              <a:cubicBezTo>
                <a:pt x="1997740" y="2852404"/>
                <a:pt x="-205983" y="2326952"/>
                <a:pt x="15605" y="2236260"/>
              </a:cubicBezTo>
              <a:cubicBezTo>
                <a:pt x="237193" y="2145568"/>
                <a:pt x="3796621" y="2051136"/>
                <a:pt x="3796621" y="2051136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ru-RU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1922/&#1044;&#1086;&#1075;&#1086;&#1074;&#1086;&#1088;/&#1055;&#1088;&#1080;&#1083;&#1086;&#1078;&#1077;&#1085;&#1080;&#1077;%20&#1055;&#1057;&#1044;19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urn/LOCALS~1/Temp/Rar$DI00.172/AQ_01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2;&#1086;&#1080;%20&#1076;&#1086;&#1082;&#1091;&#1084;&#1077;&#1085;&#1090;&#1099;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user.KLG0043\&#1056;&#1072;&#1073;&#1086;&#1095;&#1080;&#1081;%20&#1089;&#1090;&#1086;&#1083;\&#1044;&#1080;&#1085;&#1072;&#1088;&#1072;\Documents%20and%20Settings\afismagilov\Local%20Settings\Temporary%20Internet%20Files\OLK164\&#1055;&#1044;&#1056;+&#1041;&#1102;&#1076;&#1078;&#1077;&#1090;%20&#1070;&#1053;&#1043;%20&#1053;&#1058;&#1062;%20&#1059;&#1092;&#1072;%20(2005-2006)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VBond/&#1052;&#1086;&#1080;%20&#1076;&#1086;&#1082;&#1091;&#1084;&#1077;&#1085;&#1090;&#1099;/&#1055;&#1088;&#1086;&#1077;&#1082;&#1090;&#1099;/Energo/II&#1101;&#1090;&#1072;&#1087;/&#1041;&#1040;&#1041;&#1050;&#1048;/&#1040;&#1057;&#1059;_&#1048;_7_Z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voronina/LOCALS~1/Temp/bat/322254B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54;&#1073;&#1097;&#1080;&#1077;%20&#1087;&#1072;&#1087;&#1082;&#1080;\Documents%20and%20Settings\&#1040;&#1076;&#1084;&#1080;&#1085;&#1080;&#1089;&#1090;&#1088;&#1072;&#1090;&#1086;&#1088;\&#1056;&#1072;&#1073;&#1086;&#1095;&#1080;&#1081;%20&#1089;&#1090;&#1086;&#1083;\&#1050;&#1086;&#1084;&#1084;%20&#1087;&#1088;&#1077;&#1076;&#1083;%20&#1087;&#1086;%20&#1057;&#1077;&#1088;&#1086;&#1086;&#1095;&#1080;&#1089;&#1090;&#1082;&#1077;-%20&#1040;&#1083;&#1072;&#1090;&#1086;&#1088;&#1082;&#1072;\&#1050;&#1086;&#1084;%20%20&#1087;&#1088;&#1077;&#1076;&#1083;%20&#1087;&#1086;%20&#1057;&#1077;&#1088;&#1086;&#1086;&#1095;&#1080;&#1089;&#1090;&#1082;&#1077;%20&#1040;&#1083;&#1072;&#1090;&#1086;&#1088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44;&#1054;&#1043;&#1054;&#1042;&#1054;&#1056;&#1040;\&#1044;&#1054;&#1043;&#1054;&#1042;&#1054;&#1056;&#1040;%202000\07_&#1059;&#1093;&#1090;&#1072;\107-07_00\&#1048;&#1089;&#1093;&#1086;&#1076;&#1085;&#1080;&#1082;&#1080;\&#1064;&#1082;&#1072;&#1092;&#1099;_en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silon\home\sokolova\2009&#1075;\&#1044;&#1054;&#1043;&#1054;&#1042;&#1054;&#1056;&#1040;\&#1048;&#1088;&#1082;&#1091;&#1090;&#1089;&#1082;&#1101;&#1085;&#1077;&#1088;&#1075;&#1086;\&#1052;&#1086;&#1076;&#1077;&#1088;&#1085;&#1080;&#1079;&#1072;&#1094;&#1080;&#1103;%20&#1057;&#1055;&#1044;%20&#1058;&#1052;\&#1048;&#1044;\&#1057;&#1087;&#1077;&#1082;&#10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INDOWS\Temporary%20Internet%20Files\OLKC2D2\&#1048;&#1085;&#1078;&#1077;&#1085;&#1077;&#1088;&#1085;&#1086;-&#1075;&#1077;&#1086;&#1083;&#1086;&#1075;&#1080;&#1095;&#1077;&#1089;&#1082;&#1072;&#1103;%20&#1089;&#1084;&#1077;&#1090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-file\home\&#1055;&#1072;&#1087;&#1082;&#1072;%20&#1088;&#1072;&#1073;&#1086;&#1095;&#1072;&#1103;\&#1050;&#1086;&#1085;&#1082;&#1091;&#1088;&#1089;&#1085;&#1072;&#1103;%20&#1076;&#1086;&#1082;&#1091;&#1084;&#1077;&#1085;&#1090;&#1072;&#1094;&#1080;&#1103;\&#1058;&#1086;&#1088;&#1075;&#1080;\&#1058;&#1086;&#1088;&#1075;&#1080;%202007\8_19-24%20&#1080;&#1102;&#1085;%2007\&#1051;&#1077;&#1074;&#1086;&#1073;&#1077;&#1088;&#1077;&#1078;&#1085;&#1072;&#1103;%20-%20&#1052;&#1069;&#1057;%20&#1057;&#1080;&#1073;&#1080;&#1088;&#1080;\&#1076;&#1083;&#1103;%20&#1086;&#1090;&#1087;&#1088;&#1072;&#1074;&#1082;&#1080;\&#1051;&#1077;&#1074;&#1086;&#1073;&#1077;&#1088;&#1077;&#1078;&#1085;&#1072;&#1103;%20&#1055;&#1057;%20-%20&#1089;&#1084;&#1077;&#1090;&#1072;%20&#1089;&#1074;&#1103;&#1079;&#110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lukashin\Local%20Settings\Temporary%20Internet%20Files\OLK63\&#1069;&#1085;&#1077;&#1088;&#1075;&#1086;&#1089;&#1085;&#1072;&#1073;&#1078;&#1077;&#1085;&#1080;&#1077;_&#1080;_&#1072;&#1074;&#1090;&#1086;&#1084;&#1072;&#1090;&#1080;&#1079;&#1072;&#1094;&#1080;&#1103;_&#1053;&#1055;&#1057;_&#1057;&#1080;&#1085;&#1076;_&#1086;&#1088;_&#1088;&#1077;&#1082;&#1086;&#1085;&#1089;&#1090;&#1088;&#1091;&#1082;&#1094;&#1080;&#1103;%20&#1043;&#1072;&#1079;&#1086;&#1089;&#1085;&#1072;&#1073;&#1078;&#1077;&#1085;&#1080;&#1077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9;&#1043;&#1042;&#1069;%20&#1054;&#1076;&#1085;&#1086;&#1088;&#1086;&#1084;.%20&#1052;20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6;&#1055;%20&#1088;&#1077;&#1082;%20&#1045;&#1082;&#1072;&#1090;&#1077;&#1088;&#1080;&#1085;&#1073;&#1091;&#1088;&#1075;%2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Temp\Rar$DI00.781\&#1048;&#1079;&#1099;&#1089;&#1082;&#1072;&#1085;&#1080;&#1103;\&#1075;&#1077;&#1086;&#1083;-&#1048;&#108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&#1043;&#1045;&#1054;&#1057;&#1052;&#1045;&#1058;&#1040;\&#1056;&#1040;&#1057;&#1063;&#1045;&#1058;%20&#1057;&#1052;&#1045;&#1058;&#1067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&#1052;&#1086;&#1080;%20&#1076;&#1086;&#1082;&#1091;&#1084;&#1077;&#1085;&#1090;&#1099;/&#1044;&#1077;&#1085;&#1080;&#1089;/Files/&#1089;&#1086;&#1093;&#1088;&#1072;&#1085;&#1080;&#1090;&#110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Zarplata_1\&#1044;&#1077;&#1085;&#1080;&#1089;\&#1089;&#1086;&#1093;&#1088;&#1072;&#1085;&#1080;&#1090;&#110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8;&#1077;&#1085;&#1076;&#1077;&#1088;&#1099;%202007%20&#1075;&#1086;&#1076;&#1072;\&#1058;&#1077;&#1085;&#1076;&#1077;&#1088;%20&#1089;&#1085;&#1077;&#1075;%205%20&#1096;&#1090;&#1091;&#1082;\5%20&#1057;&#1055;&#1055;\&#1050;&#1055;,%20&#1057;&#1084;&#1077;&#1090;&#1072;%20&#1089;&#1085;&#1077;&#1075;&#1086;&#1087;&#1088;&#1080;&#1077;&#1084;&#1085;&#1099;&#1081;%20&#1087;&#1091;&#1085;&#1082;&#1090;%20&#1042;&#1048;&#1058;&#1045;&#1041;&#1057;&#1050;&#1048;&#104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ara\&#1044;&#1086;&#1089;&#1090;&#1091;&#1087;\Documents%20and%20Settings\nikolay\Local%20Settings\Temporary%20Internet%20Files\OLKA0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2%20-%20&#1091;&#1083;.&#1050;&#1088;&#1072;&#1089;&#1080;&#1085;&#1072;\&#1050;&#1055;,%20&#1089;&#1084;&#1077;&#1090;&#1099;%20&#1050;&#1088;&#1072;&#1089;&#1080;&#1085;&#1072;%20&#1082;%20&#1075;&#1086;&#1089;&#1082;&#1086;&#1085;&#1090;&#1088;&#1072;&#1082;&#1090;&#109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5%20-%20&#1085;&#1072;&#1073;.&#1052;&#1072;&#1082;&#1072;&#1088;&#1086;&#1074;&#1072;%20&#1054;&#1048;\&#1050;&#1055;,%20&#1057;&#1084;&#1077;&#1090;&#1099;%20&#1054;&#1048;%20&#1055;&#1088;&#1086;&#1077;&#1082;&#1090;%20&#1085;&#1072;&#1073;.&#1052;&#1072;&#1082;&#1072;&#1088;&#1086;&#1074;&#1072;%20&#1082;%20&#1043;&#1050;%201205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6;&#1072;&#1079;&#1074;&#1103;&#1079;&#1082;&#1072;%20&#1085;&#1072;%20&#1046;&#1091;&#1082;&#1086;&#1074;&#1072;\&#1055;&#1088;&#1086;&#1077;&#1082;&#1090;\1%20&#1086;&#1095;&#1077;&#1088;&#1077;&#1076;&#1100;%20-%20&#1091;&#1083;.&#1052;&#1086;&#1088;.%20&#1087;&#1077;&#1093;&#1086;&#1090;&#1099;%20&#1089;%20&#1084;&#1086;&#1089;&#1090;&#1086;&#1084;\&#1057;&#1084;&#1077;&#1090;&#1099;%20&#1052;&#1046;%201-&#1103;%20&#1086;&#1095;&#1077;&#1088;&#1077;&#1076;&#1100;%2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~1\STREKA~2\LOCALS~1\Temp\Rar$DI86.8079\624_4_13-14_&#1056;&#1077;&#1082;_&#1055;&#1058;&#1047;%20&#1050;&#1072;&#1083;&#1077;&#1081;&#1082;&#1080;&#1085;&#1086;-&#1050;&#1086;&#1074;&#1072;&#1083;&#1080;%20109-119%20&#1082;&#1084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52;&#1086;&#1088;&#1089;&#1082;&#1072;&#1103;%20&#1085;&#1072;&#1073;.%20&#1085;&#1072;%20&#1091;&#1095;-&#1082;&#1077;%20%20&#1052;&#1080;&#1095;&#1084;&#1072;&#1085;&#1089;&#1082;&#1086;&#1081;-&#1050;&#1072;&#1087;&#1080;&#1090;&#1072;&#1085;&#1089;&#1082;&#1086;&#1081;\&#1050;&#1055;,%20&#1089;&#1084;&#1077;&#1090;&#1099;%20&#1054;&#1048;%20&#1052;&#1086;&#1088;&#1089;&#1082;&#1072;&#1103;%20&#1085;&#1072;&#1073;.&#1052;&#1080;&#1095;&#1084;&#1072;&#1085;&#1089;&#1082;&#1072;&#110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&#1054;&#1050;&#1057;/&#1057;&#1052;&#1045;&#1058;&#1067;%202019&#1075;/2%20&#1058;&#1045;&#1053;&#1044;&#1045;&#1056;%202019/&#1055;&#1048;&#1056;%20&#1057;&#1077;&#1081;&#1089;&#1084;&#1086;&#1084;&#1077;&#1090;&#1088;&#1080;&#1103;/&#1057;&#1084;&#1077;&#1090;&#1072;%20&#1086;&#1090;%20&#1042;&#1053;&#1048;&#1048;&#1043;/&#1057;&#1084;&#1077;&#1090;&#1072;%20&#1040;&#1057;&#1057;&#1050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83;&#1086;&#1090;51%20&#1052;10%20&#1057;&#1082;&#1072;&#1085;&#1076;&#1080;&#1085;&#1072;&#1074;&#1080;&#1103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42;&#1086;&#1076;&#1086;&#1082;&#1072;&#1085;&#1072;&#1083;%20-%20&#1053;&#1086;&#1074;&#1086;-&#1050;&#1086;&#1074;&#1072;&#1083;&#1077;&#1074;&#1086;\&#1089;&#1084;&#1077;&#1090;&#1072;%20&#1054;&#1048;%20&#1074;&#1086;&#1076;&#1086;&#1082;&#1072;&#1085;&#1072;&#1083;%20&#1053;&#1086;&#1074;&#1086;-&#1050;&#1086;&#1074;&#1072;&#1083;&#1077;&#1074;&#1086;%2012050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Documents%20and%20Settings\dp233\&#1056;&#1072;&#1073;&#1086;&#1095;&#1080;&#1081;%20&#1089;&#1090;&#1086;&#1083;\&#1041;&#1077;&#1083;&#1086;&#1075;&#1086;&#1088;&#1082;&#1072;&#1055;&#1057;%204&#1074;&#1072;&#108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73;&#1072;&#1079;&#1072;%20&#1084;&#1077;&#1093;&#1072;&#1085;&#1080;&#1079;&#1072;&#1094;&#1080;&#1080;%20&#1055;&#1088;&#1080;&#1084;&#1086;&#1088;&#1089;&#1082;&#1086;&#1077;\&#1050;&#1055;,%20&#1089;&#1084;&#1077;&#1090;&#1072;%20&#1073;&#1072;&#1079;&#1072;%20&#1055;&#1088;&#1080;&#1084;&#1086;&#1088;&#1089;&#1082;&#1086;&#1077;%20&#1076;&#1083;&#1103;%20&#1090;&#1077;&#1085;&#1076;&#1077;&#1088;&#1072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5;%20(&#1088;&#1077;&#1082;)%20&#1089;&#1072;&#1084;&#1072;&#1088;&#1072;-&#1073;&#1091;&#1075;&#1091;&#1088;&#1091;&#1089;&#1083;&#1072;&#1085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55;,%20&#1089;&#1084;&#1077;&#1090;&#1072;,%20&#1057;&#1077;&#1083;&#1100;&#1089;&#1082;&#1072;&#1103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2;&#1072;&#1088;&#1080;&#1080;&#1085;&#1089;&#1082;&#1080;&#1081;%20&#1076;&#1074;&#1086;&#1088;&#1077;&#1094;\&#1044;&#1086;&#1087;&#1089;&#1086;&#1075;&#1083;%20&#1085;&#1072;%20&#1087;&#1072;&#1074;&#1080;&#1083;&#1100;&#1086;&#1085;\&#1044;&#1086;&#1087;%20&#1089;&#1086;&#1075;&#1083;%20&#1076;&#1077;&#1081;&#1089;&#1090;&#1074;&#1091;&#1102;&#1097;&#1077;&#1077;080802\2%20&#1087;&#1072;&#1074;&#1080;&#1083;&#1100;&#1086;&#1085;\&#1057;&#1084;&#1077;&#1090;&#1072;%20&#1052;&#1072;&#1088;&#1080;&#1080;&#1085;%20&#1082;%20&#1076;&#1086;&#1087;&#1089;&#1086;&#1075;&#1083;%20&#1085;&#1072;%20&#1087;&#1072;&#1074;&#1080;&#1083;&#1100;&#1086;&#1085;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43;&#1086;&#1083;&#1086;&#1074;&#1072;&#1095;&#1077;&#1074;&#1072;%20&#1040;.&#1040;\&#1044;&#1086;&#1088;&#1086;&#1075;&#1080;\&#1059;&#1043;&#1042;&#1069;%20&#1054;&#1076;&#1085;&#1086;&#1088;&#1086;&#1084;.%20&#1052;20\&#1059;&#1043;&#1042;&#1069;%20&#1056;&#1099;&#1073;&#1072;&#1094;&#1082;&#1080;&#1081;%20&#1087;&#1088;\&#1055;%20&#1050;&#1056;%20&#1084;&#1086;&#1089;&#1090;%20&#1042;&#1086;&#1083;&#1086;&#1089;&#1085;&#1103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7;&#1085;&#1077;&#1075;\&#1057;&#1084;&#1077;&#1090;&#1072;%20&#1089;&#1085;&#1077;&#1075;&#1086;&#1087;&#1083;&#1072;&#1074;&#1080;&#1083;&#1100;&#1085;&#1099;&#1081;%20&#1087;&#1091;&#1085;&#1082;&#1090;,%20&#1056;&#1080;&#1078;&#1089;&#1082;&#1080;&#1081;,%20190105%2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89;&#1084;&#1077;&#1090;&#1099;%20&#1080;&#1080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1;&#1058;&#1057;-3\&#1089;&#1084;&#1077;&#1090;&#1099;%20&#1041;&#1058;&#1057;%203\&#1090;&#1086;&#1087;.%20&#1089;&#1074;&#1086;&#1076;&#1085;&#1072;&#1103;%20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83;&#1086;&#1090;51%20&#1052;10%20&#1057;&#1082;&#1072;&#1085;&#1076;&#1080;&#1085;&#1072;&#1074;&#1080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5;&#1056;&#1040;&#1049;&#1057;_2000%20&#1054;&#1058;%2020_01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СС"/>
      <sheetName val="Топографо-геодезические работы"/>
      <sheetName val=" Инженерно-геологические работы"/>
      <sheetName val=" Инженерно-гидрологически работ"/>
      <sheetName val="Смета №4"/>
      <sheetName val="Смета №5"/>
      <sheetName val="Обследование"/>
      <sheetName val="Экспертизы"/>
      <sheetName val="Сводная сммета_ИСП"/>
      <sheetName val="топография"/>
      <sheetName val="См-2 проектн"/>
      <sheetName val="Приложение ПСД1922"/>
      <sheetName val="топо"/>
      <sheetName val="Зап-3- СЦБ"/>
      <sheetName val="RSOILBAL"/>
      <sheetName val="3.1 Проект на стр.скв."/>
      <sheetName val="Смета"/>
      <sheetName val="Данные для расчёта сметы"/>
      <sheetName val="К.рын"/>
      <sheetName val="Суточная"/>
      <sheetName val="Коэфф1."/>
      <sheetName val="Шкаф"/>
      <sheetName val="Прайс лист"/>
      <sheetName val="ПДР"/>
      <sheetName val="Обновление"/>
      <sheetName val="Цена"/>
      <sheetName val="Product"/>
      <sheetName val="Лист1"/>
      <sheetName val="Кварт"/>
      <sheetName val=""/>
      <sheetName val="Ссыл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Информационный лист "/>
      <sheetName val="ПК Аквариус"/>
      <sheetName val="Серверы"/>
      <sheetName val="Опции"/>
      <sheetName val="Домашние ПК"/>
      <sheetName val="Мониторы"/>
      <sheetName val="Ноутбуки"/>
      <sheetName val="СХД"/>
      <sheetName val="Тонкие клиенты"/>
      <sheetName val="AquaCart"/>
      <sheetName val="Спецпредложения серверы и СХД"/>
      <sheetName val="Офис из коробки"/>
      <sheetName val="AquaMed"/>
      <sheetName val="Гарантия On-Site"/>
      <sheetName val="лист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а"/>
      <sheetName val="Product"/>
      <sheetName val="Обновление"/>
      <sheetName val="Лист1"/>
      <sheetName val="Книга1"/>
      <sheetName val="Суточная"/>
      <sheetName val="График"/>
      <sheetName val="Коэфф1."/>
      <sheetName val="Зап-3- СЦБ"/>
      <sheetName val="Смета"/>
      <sheetName val="Смета2 проект. раб."/>
      <sheetName val="смета 2 проект. работы"/>
      <sheetName val="Кредиты"/>
      <sheetName val="топография"/>
      <sheetName val="Шкаф"/>
      <sheetName val="Прайс лист"/>
      <sheetName val="1.2 геол"/>
      <sheetName val="5 П"/>
      <sheetName val="3 акт П"/>
      <sheetName val="1.1 геод"/>
      <sheetName val="MAIN_PARAMETERS"/>
      <sheetName val="4сд"/>
      <sheetName val="2сд"/>
      <sheetName val="7сд"/>
      <sheetName val="медведицкая"/>
      <sheetName val="медведицкая (2)"/>
      <sheetName val="Сумма прописью"/>
      <sheetName val="132-155"/>
      <sheetName val="зай"/>
      <sheetName val="сводная рд"/>
      <sheetName val="волгард"/>
      <sheetName val="706-793вл"/>
      <sheetName val="626-706вл"/>
      <sheetName val="прим-рд"/>
      <sheetName val="нпс2рд"/>
      <sheetName val="нпс3рд "/>
      <sheetName val="нпс кириши рд"/>
      <sheetName val="73-94рд"/>
      <sheetName val="538-626"/>
      <sheetName val="515-538рд"/>
      <sheetName val="дружба"/>
      <sheetName val="яросл2"/>
      <sheetName val="155-253"/>
      <sheetName val="обследование"/>
      <sheetName val="новгород"/>
      <sheetName val="515-538"/>
      <sheetName val="НПС-2"/>
      <sheetName val="НПС-3 "/>
      <sheetName val="которосль"/>
      <sheetName val="улейма"/>
      <sheetName val="ярославль"/>
      <sheetName val="уфа"/>
      <sheetName val="#ССЫЛКА"/>
      <sheetName val="Лист2"/>
      <sheetName val="Лист3"/>
      <sheetName val="Смета 1"/>
      <sheetName val="Коэф"/>
      <sheetName val="DMTR_BP_03"/>
      <sheetName val="вариант"/>
      <sheetName val="ПДР"/>
      <sheetName val="Calc"/>
      <sheetName val="ID"/>
      <sheetName val="РП"/>
      <sheetName val="Таблица 2"/>
      <sheetName val="Таблица 3"/>
      <sheetName val="К.рын"/>
      <sheetName val="СС"/>
      <sheetName val="информация"/>
      <sheetName val="Summary"/>
      <sheetName val="Данные для расчёта сметы"/>
      <sheetName val="ПОДПИСИ"/>
      <sheetName val="медведицкая_(2)"/>
      <sheetName val="Сумма_прописью"/>
      <sheetName val="сводная_рд"/>
      <sheetName val="нпс3рд_"/>
      <sheetName val="нпс_кириши_рд"/>
      <sheetName val="НПС-3_"/>
      <sheetName val="Список прогонов за месяц"/>
      <sheetName val="1.1"/>
      <sheetName val="свод"/>
      <sheetName val="93-110"/>
      <sheetName val="Сводная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20"/>
      <sheetName val="Восстановл_Лист49"/>
      <sheetName val="Восстановл_Лист21"/>
      <sheetName val="Расчет зарплаты"/>
      <sheetName val="Табл38-7"/>
      <sheetName val="ЭХЗ"/>
      <sheetName val="№5 СУБ Инж защ"/>
      <sheetName val="13.1"/>
      <sheetName val="Харьяга-индига(ПР-Трасса+реки)"/>
      <sheetName val="к.84-к.83"/>
      <sheetName val="свод 2"/>
      <sheetName val="HP и оргтехника"/>
      <sheetName val="свод 3"/>
      <sheetName val="СметаСводная Колпино"/>
      <sheetName val="СметаСводная"/>
      <sheetName val="См3 СЦБ-зап"/>
      <sheetName val="ИГ1"/>
      <sheetName val="СметаСводная снег"/>
      <sheetName val="см8"/>
      <sheetName val="Смета 7"/>
      <sheetName val="Смета 1свод"/>
      <sheetName val="шаблон"/>
      <sheetName val="Tabelle3"/>
      <sheetName val="Ф-1"/>
      <sheetName val="Справочники"/>
      <sheetName val="Разработка проекта"/>
      <sheetName val="RSOILBAL"/>
      <sheetName val="1"/>
      <sheetName val="Титул1"/>
      <sheetName val="Титул2"/>
      <sheetName val="Титул3"/>
      <sheetName val="Упр"/>
      <sheetName val="Итог Лена"/>
      <sheetName val="Итого М. (2)"/>
      <sheetName val="условия"/>
      <sheetName val="Итог Антиснег11.01"/>
      <sheetName val="Входные параметрыВНГДУ"/>
      <sheetName val="SakhNIPI5"/>
      <sheetName val="ПИР"/>
      <sheetName val="эл.химз."/>
      <sheetName val="гидрология"/>
      <sheetName val="Амур ДОН"/>
      <sheetName val="топо"/>
      <sheetName val="Лист опроса"/>
      <sheetName val="прод_зап8 (2)"/>
      <sheetName val="540"/>
      <sheetName val="853 (корр) (2)"/>
      <sheetName val="Объемы работ по ПВ"/>
      <sheetName val="Прил 6.51-Упр рас"/>
      <sheetName val=""/>
      <sheetName val="Материалы"/>
      <sheetName val="6_11_1  сторонние"/>
      <sheetName val="Восстановл_Лист12"/>
      <sheetName val="Восстановл_Лист18"/>
      <sheetName val="Восстановл_Лист14"/>
      <sheetName val="Восстановл_Лист16"/>
      <sheetName val="Восстановл_Лист5"/>
      <sheetName val="Восстановл_Лист13"/>
      <sheetName val="Восстановл_Лист19"/>
      <sheetName val="Восстановл_Лист7"/>
      <sheetName val="Восстановл_Лист15"/>
      <sheetName val="Восстановл_Лист17"/>
      <sheetName val="Ли啁䉓C"/>
      <sheetName val="БАЛАНС"/>
      <sheetName val="Documents and Settings\Halilova"/>
      <sheetName val="ТИТУЛ"/>
      <sheetName val="ОБЩЕСТВА"/>
      <sheetName val="Приморск БДС"/>
      <sheetName val="ААС М.Вешак (259,8)_x0000__x0000_İŹ_x0000__x0004__x0000__x0000__x0000__x0000__x0000__x0000_"/>
      <sheetName val="ААС М.Вешак (259,8)??İŹ?_x0004_??????"/>
      <sheetName val="Проверка и настройка параметров"/>
      <sheetName val="AccountingQtyTotal"/>
      <sheetName val="Пример расчета"/>
      <sheetName val="SP173И1"/>
      <sheetName val="SP173И2"/>
      <sheetName val="SP173И3"/>
      <sheetName val="SP353СИ1"/>
      <sheetName val="SP353СИ2"/>
      <sheetName val="SP353ЦИ1"/>
      <sheetName val="SP353ЦИ2"/>
      <sheetName val="ПДР ООО &quot;Юкос ФБЦ&quot;"/>
      <sheetName val="начало"/>
      <sheetName val="2.2 "/>
      <sheetName val="1.1."/>
      <sheetName val="СметаСводная Рыб"/>
      <sheetName val="СметаСводная павильон"/>
      <sheetName val="СЦПР-90-38"/>
      <sheetName val="Исх. данные"/>
      <sheetName val="sapactivexlhiddensheet"/>
      <sheetName val="5ОборРабМест(HP)"/>
      <sheetName val="Свод стоимость"/>
      <sheetName val="Свод объем"/>
      <sheetName val="Приложение 2"/>
      <sheetName val="СМЕТА проект"/>
      <sheetName val="КП с изм.2"/>
      <sheetName val="КП"/>
      <sheetName val="СметаСводная 1 оч"/>
      <sheetName val="х"/>
      <sheetName val="Сводная "/>
      <sheetName val="См. 2.1"/>
      <sheetName val="См. 3.1"/>
      <sheetName val="См.1.19"/>
      <sheetName val="См. 1.21"/>
      <sheetName val="См. 1.23"/>
      <sheetName val="См. 1.25"/>
      <sheetName val="См. 2.2"/>
      <sheetName val="См. 3.2"/>
      <sheetName val="См. 1.20"/>
      <sheetName val="См. 1.22"/>
      <sheetName val="См. 1.24"/>
      <sheetName val="См. 1.26"/>
      <sheetName val="Lim"/>
      <sheetName val="Хар_"/>
      <sheetName val="С1_"/>
      <sheetName val="Ачинский НПЗ"/>
      <sheetName val="Бюджет"/>
      <sheetName val="Data"/>
      <sheetName val="ВЛ-10"/>
      <sheetName val="Norm"/>
      <sheetName val="КП (2)"/>
      <sheetName val="OCK1"/>
      <sheetName val="изыскания 2"/>
      <sheetName val="КП к ГК"/>
      <sheetName val="Калплан ОИ2 Макм крестики"/>
      <sheetName val="часы"/>
      <sheetName val="в работу"/>
      <sheetName val="Землеотвод"/>
      <sheetName val="свод (2)"/>
      <sheetName val="КП НовоКов"/>
      <sheetName val="р.Волхов"/>
      <sheetName val="свод общ"/>
      <sheetName val="B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ЭХЗ"/>
      <sheetName val="РасчетКомандир1"/>
      <sheetName val="РасчетКомандир2"/>
      <sheetName val="Коэфф"/>
      <sheetName val="Смета2 проект. раб."/>
      <sheetName val="Смета"/>
      <sheetName val="Summary"/>
      <sheetName val="Зап-3- СЦБ"/>
      <sheetName val="График"/>
      <sheetName val="Кредиты"/>
      <sheetName val="свод 2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РП"/>
      <sheetName val="Смета 1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SakhNIPI5"/>
      <sheetName val="ПИР"/>
      <sheetName val="свод 3"/>
      <sheetName val="информация"/>
      <sheetName val="шаблон"/>
      <sheetName val="геолог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155"/>
      <sheetName val="3труба (П)"/>
      <sheetName val="15"/>
      <sheetName val="Объемы работ по ПВ"/>
      <sheetName val="2-stage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Таблица 5"/>
      <sheetName val="Таблица 3"/>
      <sheetName val="1.401.2"/>
      <sheetName val="Восстановл_Лист37"/>
      <sheetName val="16"/>
      <sheetName val="Коэф"/>
      <sheetName val="Source lists"/>
      <sheetName val="PO Data"/>
      <sheetName val="Rub"/>
      <sheetName val="свод_ИИР"/>
      <sheetName val="Акт выбора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Бл.электр.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ДР"/>
      <sheetName val="Бюджет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ШАСУ1"/>
      <sheetName val="ШАСУ2"/>
      <sheetName val="ШАСУ3"/>
      <sheetName val="АРМ_АСУИО"/>
      <sheetName val="Клиеты_АСУИО"/>
      <sheetName val="ПО"/>
      <sheetName val="AD7"/>
      <sheetName val="AD8"/>
      <sheetName val="AD9"/>
      <sheetName val="AD10"/>
      <sheetName val="AD11"/>
      <sheetName val="AD12"/>
      <sheetName val="AD13"/>
      <sheetName val="AD14"/>
      <sheetName val="AD15"/>
      <sheetName val="Rittal"/>
      <sheetName val="ЩУ-ТУ2"/>
      <sheetName val="ЩУ-П1"/>
      <sheetName val="ЩУ-П2"/>
      <sheetName val="ЩУ-П3"/>
      <sheetName val="ЩУ-В3"/>
      <sheetName val="ЩУ-В"/>
      <sheetName val="ЩУ-Ч1"/>
      <sheetName val="ЩУ-Ч2"/>
      <sheetName val="ЩУ-СКф.н"/>
      <sheetName val="ЩУ-СКп.н"/>
      <sheetName val="ЩУ-ДУ1"/>
      <sheetName val="ЩУ-ДУ3"/>
      <sheetName val="ЩУ-ДУ4"/>
      <sheetName val="МодIоч1"/>
      <sheetName val="МодIоч2"/>
      <sheetName val="Кабели"/>
      <sheetName val="ЗИП"/>
      <sheetName val="Щиты"/>
      <sheetName val="Заказ S"/>
      <sheetName val="заказ R"/>
      <sheetName val="АВВ_1"/>
      <sheetName val="АВВ_2"/>
      <sheetName val="Лист3"/>
    </sheetNames>
    <sheetDataSet>
      <sheetData sheetId="0"/>
      <sheetData sheetId="1"/>
      <sheetData sheetId="2"/>
      <sheetData sheetId="3"/>
      <sheetData sheetId="4" refreshError="1">
        <row r="2">
          <cell r="C2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та"/>
      <sheetName val="Оборудование"/>
      <sheetName val="Итого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мер расчета"/>
      <sheetName val="Структура АСУ УПН"/>
      <sheetName val="Структура АРМ"/>
      <sheetName val="Сигналы контроллера"/>
      <sheetName val="Сигналы контроллера + верхн уро"/>
      <sheetName val="У1500"/>
      <sheetName val="Смета 1 разд с коэф"/>
      <sheetName val="Смета (3 кат) ГЭСНп"/>
      <sheetName val="Трудозатраты (3кат) ГЭСНп"/>
      <sheetName val="Таблица 9 ГЭСНп"/>
      <sheetName val="ПДР"/>
      <sheetName val="Разработка проекта"/>
      <sheetName val="sapactivexlhiddensheet"/>
      <sheetName val="Norm"/>
      <sheetName val="Сводная смета"/>
      <sheetName val="list"/>
      <sheetName val="Смета"/>
      <sheetName val="Табл38-7"/>
      <sheetName val="топография"/>
      <sheetName val="ПДР ООО &quot;Юкос ФБЦ&quot;"/>
      <sheetName val="Nodes"/>
      <sheetName val="Periods"/>
      <sheetName val="Справочник"/>
      <sheetName val="Хар_"/>
      <sheetName val="С1_"/>
      <sheetName val="13.1"/>
      <sheetName val="все"/>
      <sheetName val="топо"/>
      <sheetName val="Коэф"/>
      <sheetName val="XLR_NoRangeSheet"/>
      <sheetName val="График"/>
      <sheetName val="OCK1"/>
      <sheetName val="ц_1991"/>
      <sheetName val="Шкаф"/>
      <sheetName val="Коэфф1."/>
      <sheetName val="Прайс лист"/>
      <sheetName val="ВКЕ"/>
      <sheetName val="Journals"/>
      <sheetName val="№5 СУБ Инж защ"/>
      <sheetName val="Summary"/>
      <sheetName val="Opex personnel (Term facs)"/>
      <sheetName val="Лист1"/>
      <sheetName val="Lim"/>
      <sheetName val="СС"/>
      <sheetName val="СМЕТА проект"/>
      <sheetName val="Справочники"/>
      <sheetName val="Параметры"/>
      <sheetName val="Списки"/>
      <sheetName val="МБП"/>
      <sheetName val="Сводная"/>
      <sheetName val="Цена"/>
      <sheetName val="КП (2)"/>
      <sheetName val="СВОД"/>
      <sheetName val="Бюджет"/>
      <sheetName val="Дополнительные параметры"/>
      <sheetName val="Лист"/>
      <sheetName val="Капитальные затраты"/>
      <sheetName val="Обновление"/>
      <sheetName val="Product"/>
      <sheetName val="2.2 "/>
      <sheetName val="B"/>
      <sheetName val="начало"/>
      <sheetName val="Ком  предл по Сероочистке Алато"/>
      <sheetName val="к.84-к.83"/>
      <sheetName val="Кредиты"/>
      <sheetName val="Control"/>
      <sheetName val="Курсы"/>
      <sheetName val="breakdown"/>
      <sheetName val="трансформация1"/>
      <sheetName val="эл.химз."/>
      <sheetName val="гидрология"/>
      <sheetName val="Ачинский НПЗ"/>
      <sheetName val="ID"/>
      <sheetName val="УКП"/>
      <sheetName val="Panduit"/>
      <sheetName val="СметаСводная Рыб"/>
      <sheetName val="Справочные данные"/>
      <sheetName val="Акт выбора"/>
      <sheetName val="total"/>
      <sheetName val="Комплектация"/>
      <sheetName val="трубы"/>
      <sheetName val="СМР"/>
      <sheetName val="дороги"/>
      <sheetName val="PwC Copies from old models --&gt;&gt;"/>
      <sheetName val="Зап-3- СЦБ"/>
      <sheetName val="ПОДПИСИ"/>
      <sheetName val="ЭХЗ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13.1"/>
      <sheetName val="93-110"/>
      <sheetName val="Пример расчета"/>
      <sheetName val="sapactivexlhiddensheet"/>
      <sheetName val="ПДР"/>
      <sheetName val="Calc"/>
      <sheetName val="Шкаф"/>
      <sheetName val="Коэфф1."/>
      <sheetName val="Прайс лист"/>
      <sheetName val="Сводная смета"/>
      <sheetName val="list"/>
      <sheetName val="1ПС"/>
      <sheetName val="Смета"/>
      <sheetName val="топо"/>
      <sheetName val="Сводная газопровод"/>
      <sheetName val="5ОборРабМест(HP)"/>
      <sheetName val="к.84-к.83"/>
      <sheetName val="Упр"/>
      <sheetName val="РП"/>
      <sheetName val="См 1 наруж.водопровод"/>
      <sheetName val="Обновление"/>
      <sheetName val="Цена"/>
      <sheetName val="Product"/>
      <sheetName val="Лист1"/>
      <sheetName val="Данные для расчёта сметы"/>
      <sheetName val="График"/>
      <sheetName val="Коэф"/>
      <sheetName val="Сводная"/>
      <sheetName val="OCK1"/>
      <sheetName val="КП (2)"/>
      <sheetName val="в работу"/>
      <sheetName val="Геология"/>
      <sheetName val="Геофизика"/>
      <sheetName val="ЭХЗ"/>
      <sheetName val="Табл38-7"/>
      <sheetName val="Journals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араметры"/>
      <sheetName val="СтрЗапасов (2)"/>
      <sheetName val="Прибыль опл"/>
      <sheetName val="все"/>
      <sheetName val="Хар_"/>
      <sheetName val="С1_"/>
      <sheetName val="СПЕЦИФИКАЦИЯ"/>
      <sheetName val="УКП"/>
      <sheetName val="Lim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Norm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имость"/>
      <sheetName val="Коэфф1."/>
      <sheetName val="в работу"/>
      <sheetName val="Нижний ур."/>
      <sheetName val="Нижний NEW"/>
      <sheetName val="ЗИП_НУ"/>
      <sheetName val="Лист2"/>
      <sheetName val="ВерхУров"/>
      <sheetName val="Прайс лист"/>
      <sheetName val="СП"/>
      <sheetName val="КП"/>
      <sheetName val="КП-1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23">
          <cell r="E2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кл. ИД"/>
      <sheetName val="ИД (2)"/>
      <sheetName val="искл. ИД (2)"/>
      <sheetName val="ИД (3)"/>
    </sheetNames>
    <sheetDataSet>
      <sheetData sheetId="0"/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Б.Сатк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2 проект. работы"/>
      <sheetName val="карты"/>
      <sheetName val="геол"/>
      <sheetName val="3 РД"/>
      <sheetName val="График"/>
      <sheetName val="Calc"/>
      <sheetName val="Шкаф"/>
      <sheetName val="Коэфф1."/>
      <sheetName val="Прайс лист"/>
      <sheetName val="кп ГК"/>
      <sheetName val="топография"/>
      <sheetName val="к.84-к.83"/>
      <sheetName val="2"/>
      <sheetName val="Прибыль опл"/>
      <sheetName val="Product"/>
      <sheetName val="Цена"/>
      <sheetName val="Обновление"/>
      <sheetName val="свод"/>
      <sheetName val="свод 2"/>
      <sheetName val="OCK1"/>
      <sheetName val="Лист1"/>
      <sheetName val="информация"/>
      <sheetName val="Упр"/>
      <sheetName val="Восстановл_Лист44"/>
      <sheetName val="Восстановл_Лист6"/>
      <sheetName val="Восстановл_Лист7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13"/>
      <sheetName val="Восстановл_Лист15"/>
      <sheetName val="Восстановл_Лист19"/>
      <sheetName val="Восстановл_Лист20"/>
      <sheetName val="Восстановл_Лист49"/>
      <sheetName val="Восстановл_Лист21"/>
      <sheetName val="Зап-3- СЦБ"/>
      <sheetName val="топо"/>
      <sheetName val="см8"/>
      <sheetName val="СС"/>
      <sheetName val="Сводная"/>
      <sheetName val="ЗП_ЮНГ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аблица 3"/>
      <sheetName val="Таблица 5"/>
    </sheetNames>
    <sheetDataSet>
      <sheetData sheetId="0" refreshError="1"/>
      <sheetData sheetId="1" refreshError="1">
        <row r="3">
          <cell r="A3">
            <v>4</v>
          </cell>
          <cell r="B3">
            <v>11.04</v>
          </cell>
        </row>
        <row r="4">
          <cell r="A4">
            <v>5</v>
          </cell>
          <cell r="B4">
            <v>13.8</v>
          </cell>
        </row>
        <row r="5">
          <cell r="A5">
            <v>6</v>
          </cell>
          <cell r="B5">
            <v>16.559999999999999</v>
          </cell>
        </row>
        <row r="6">
          <cell r="A6">
            <v>7</v>
          </cell>
          <cell r="B6">
            <v>19.32</v>
          </cell>
        </row>
        <row r="7">
          <cell r="A7">
            <v>8</v>
          </cell>
          <cell r="B7">
            <v>22.08</v>
          </cell>
        </row>
        <row r="8">
          <cell r="A8">
            <v>9</v>
          </cell>
          <cell r="B8">
            <v>24.84</v>
          </cell>
        </row>
        <row r="9">
          <cell r="A9">
            <v>10</v>
          </cell>
          <cell r="B9">
            <v>27.6</v>
          </cell>
        </row>
        <row r="10">
          <cell r="A10">
            <v>11</v>
          </cell>
          <cell r="B10">
            <v>30.36</v>
          </cell>
        </row>
        <row r="11">
          <cell r="A11">
            <v>12</v>
          </cell>
          <cell r="B11">
            <v>33.119999999999997</v>
          </cell>
        </row>
        <row r="12">
          <cell r="A12">
            <v>13</v>
          </cell>
          <cell r="B12">
            <v>35.880000000000003</v>
          </cell>
        </row>
        <row r="13">
          <cell r="A13">
            <v>14</v>
          </cell>
          <cell r="B13">
            <v>38.64</v>
          </cell>
        </row>
        <row r="14">
          <cell r="A14">
            <v>15</v>
          </cell>
          <cell r="B14">
            <v>41.4</v>
          </cell>
        </row>
        <row r="15">
          <cell r="A15">
            <v>16</v>
          </cell>
          <cell r="B15">
            <v>44.16</v>
          </cell>
        </row>
        <row r="16">
          <cell r="A16">
            <v>17</v>
          </cell>
          <cell r="B16">
            <v>46.92</v>
          </cell>
        </row>
        <row r="17">
          <cell r="A17">
            <v>18</v>
          </cell>
          <cell r="B17">
            <v>49.68</v>
          </cell>
        </row>
        <row r="18">
          <cell r="A18">
            <v>19</v>
          </cell>
          <cell r="B18">
            <v>52.44</v>
          </cell>
        </row>
        <row r="19">
          <cell r="A19">
            <v>20</v>
          </cell>
          <cell r="B19">
            <v>55.2</v>
          </cell>
        </row>
        <row r="20">
          <cell r="A20">
            <v>21</v>
          </cell>
          <cell r="B20">
            <v>57.96</v>
          </cell>
        </row>
        <row r="21">
          <cell r="A21">
            <v>22</v>
          </cell>
          <cell r="B21">
            <v>60.72</v>
          </cell>
        </row>
        <row r="22">
          <cell r="A22">
            <v>23</v>
          </cell>
          <cell r="B22">
            <v>63.48</v>
          </cell>
        </row>
        <row r="23">
          <cell r="A23">
            <v>24</v>
          </cell>
          <cell r="B23">
            <v>66.239999999999995</v>
          </cell>
        </row>
        <row r="24">
          <cell r="A24">
            <v>25</v>
          </cell>
          <cell r="B24">
            <v>69</v>
          </cell>
        </row>
        <row r="25">
          <cell r="A25">
            <v>26</v>
          </cell>
          <cell r="B25">
            <v>71.760000000000005</v>
          </cell>
        </row>
        <row r="26">
          <cell r="A26">
            <v>27</v>
          </cell>
          <cell r="B26">
            <v>74.52</v>
          </cell>
        </row>
        <row r="27">
          <cell r="A27">
            <v>28</v>
          </cell>
          <cell r="B27">
            <v>77.28</v>
          </cell>
        </row>
        <row r="28">
          <cell r="A28">
            <v>29</v>
          </cell>
          <cell r="B28">
            <v>80.040000000000006</v>
          </cell>
        </row>
        <row r="29">
          <cell r="A29">
            <v>30</v>
          </cell>
          <cell r="B29">
            <v>82.8</v>
          </cell>
        </row>
        <row r="30">
          <cell r="A30">
            <v>31</v>
          </cell>
          <cell r="B30">
            <v>85.56</v>
          </cell>
        </row>
        <row r="31">
          <cell r="A31">
            <v>32</v>
          </cell>
          <cell r="B31">
            <v>88.32</v>
          </cell>
        </row>
        <row r="32">
          <cell r="A32">
            <v>33</v>
          </cell>
          <cell r="B32">
            <v>91.08</v>
          </cell>
        </row>
        <row r="33">
          <cell r="A33">
            <v>34</v>
          </cell>
          <cell r="B33">
            <v>93.84</v>
          </cell>
        </row>
        <row r="34">
          <cell r="A34">
            <v>35</v>
          </cell>
          <cell r="B34">
            <v>96.6</v>
          </cell>
        </row>
        <row r="35">
          <cell r="A35">
            <v>36</v>
          </cell>
          <cell r="B35">
            <v>99.36</v>
          </cell>
        </row>
        <row r="36">
          <cell r="A36">
            <v>37</v>
          </cell>
          <cell r="B36">
            <v>102.12</v>
          </cell>
        </row>
        <row r="37">
          <cell r="A37">
            <v>38</v>
          </cell>
          <cell r="B37">
            <v>104.88</v>
          </cell>
        </row>
        <row r="38">
          <cell r="A38">
            <v>39</v>
          </cell>
          <cell r="B38">
            <v>107.64</v>
          </cell>
        </row>
        <row r="39">
          <cell r="A39">
            <v>40</v>
          </cell>
          <cell r="B39">
            <v>110.4</v>
          </cell>
        </row>
        <row r="40">
          <cell r="A40">
            <v>41</v>
          </cell>
          <cell r="B40">
            <v>113.16</v>
          </cell>
        </row>
      </sheetData>
      <sheetData sheetId="2" refreshError="1">
        <row r="3">
          <cell r="A3" t="str">
            <v>Sч</v>
          </cell>
          <cell r="B3">
            <v>2.04</v>
          </cell>
          <cell r="C3">
            <v>1.24</v>
          </cell>
          <cell r="D3">
            <v>1.83</v>
          </cell>
          <cell r="E3">
            <v>4.38</v>
          </cell>
          <cell r="F3">
            <v>4.92</v>
          </cell>
          <cell r="G3">
            <v>6</v>
          </cell>
        </row>
        <row r="4">
          <cell r="A4">
            <v>7</v>
          </cell>
          <cell r="B4">
            <v>14.28</v>
          </cell>
          <cell r="C4">
            <v>8.68</v>
          </cell>
          <cell r="D4">
            <v>12.81</v>
          </cell>
          <cell r="E4">
            <v>30.66</v>
          </cell>
          <cell r="F4">
            <v>34.44</v>
          </cell>
          <cell r="G4">
            <v>42</v>
          </cell>
        </row>
        <row r="5">
          <cell r="A5">
            <v>8</v>
          </cell>
          <cell r="B5">
            <v>16.32</v>
          </cell>
          <cell r="C5">
            <v>9.92</v>
          </cell>
          <cell r="D5">
            <v>14.64</v>
          </cell>
          <cell r="E5">
            <v>35.04</v>
          </cell>
          <cell r="F5">
            <v>39.36</v>
          </cell>
          <cell r="G5">
            <v>48</v>
          </cell>
        </row>
        <row r="6">
          <cell r="A6">
            <v>9</v>
          </cell>
          <cell r="B6">
            <v>18.36</v>
          </cell>
          <cell r="C6">
            <v>11.16</v>
          </cell>
          <cell r="D6">
            <v>16.47</v>
          </cell>
          <cell r="E6">
            <v>39.42</v>
          </cell>
          <cell r="F6">
            <v>44.28</v>
          </cell>
          <cell r="G6">
            <v>54</v>
          </cell>
        </row>
        <row r="7">
          <cell r="A7">
            <v>10</v>
          </cell>
          <cell r="B7">
            <v>20.399999999999999</v>
          </cell>
          <cell r="C7">
            <v>12.4</v>
          </cell>
          <cell r="D7">
            <v>18.3</v>
          </cell>
          <cell r="E7">
            <v>43.8</v>
          </cell>
          <cell r="F7">
            <v>49.2</v>
          </cell>
          <cell r="G7">
            <v>60</v>
          </cell>
        </row>
        <row r="8">
          <cell r="A8">
            <v>11</v>
          </cell>
          <cell r="B8">
            <v>22.44</v>
          </cell>
          <cell r="C8">
            <v>13.64</v>
          </cell>
          <cell r="D8">
            <v>20.13</v>
          </cell>
          <cell r="E8">
            <v>48.18</v>
          </cell>
          <cell r="F8">
            <v>54.12</v>
          </cell>
          <cell r="G8">
            <v>66</v>
          </cell>
        </row>
        <row r="9">
          <cell r="A9">
            <v>12</v>
          </cell>
          <cell r="B9">
            <v>24.48</v>
          </cell>
          <cell r="C9">
            <v>14.86</v>
          </cell>
          <cell r="D9">
            <v>21.96</v>
          </cell>
          <cell r="E9">
            <v>52.56</v>
          </cell>
          <cell r="F9">
            <v>59.04</v>
          </cell>
          <cell r="G9">
            <v>72</v>
          </cell>
        </row>
        <row r="10">
          <cell r="A10">
            <v>13</v>
          </cell>
          <cell r="B10">
            <v>26.52</v>
          </cell>
          <cell r="C10">
            <v>16.12</v>
          </cell>
          <cell r="D10">
            <v>23.79</v>
          </cell>
          <cell r="E10">
            <v>56.94</v>
          </cell>
          <cell r="F10">
            <v>63.96</v>
          </cell>
          <cell r="G10">
            <v>78</v>
          </cell>
        </row>
        <row r="11">
          <cell r="A11">
            <v>14</v>
          </cell>
          <cell r="B11">
            <v>28.56</v>
          </cell>
          <cell r="C11">
            <v>17.36</v>
          </cell>
          <cell r="D11">
            <v>25.62</v>
          </cell>
          <cell r="E11">
            <v>61.32</v>
          </cell>
          <cell r="F11">
            <v>68.88</v>
          </cell>
          <cell r="G11">
            <v>84</v>
          </cell>
        </row>
        <row r="12">
          <cell r="A12">
            <v>15</v>
          </cell>
          <cell r="B12">
            <v>30.6</v>
          </cell>
          <cell r="C12">
            <v>18.600000000000001</v>
          </cell>
          <cell r="D12">
            <v>27.45</v>
          </cell>
          <cell r="E12">
            <v>65.7</v>
          </cell>
          <cell r="F12">
            <v>73.8</v>
          </cell>
          <cell r="G12">
            <v>90</v>
          </cell>
        </row>
        <row r="13">
          <cell r="A13">
            <v>16</v>
          </cell>
          <cell r="B13">
            <v>32.64</v>
          </cell>
          <cell r="C13">
            <v>19.84</v>
          </cell>
          <cell r="D13">
            <v>29.28</v>
          </cell>
          <cell r="E13">
            <v>70.08</v>
          </cell>
          <cell r="F13">
            <v>78.72</v>
          </cell>
          <cell r="G13">
            <v>96</v>
          </cell>
        </row>
        <row r="14">
          <cell r="A14">
            <v>17</v>
          </cell>
          <cell r="B14">
            <v>34.68</v>
          </cell>
          <cell r="C14">
            <v>21.08</v>
          </cell>
          <cell r="D14">
            <v>31.11</v>
          </cell>
          <cell r="E14">
            <v>74.459999999999994</v>
          </cell>
          <cell r="F14">
            <v>83.64</v>
          </cell>
          <cell r="G14">
            <v>102</v>
          </cell>
        </row>
        <row r="15">
          <cell r="A15">
            <v>18</v>
          </cell>
          <cell r="B15">
            <v>36.72</v>
          </cell>
          <cell r="C15">
            <v>22.32</v>
          </cell>
          <cell r="D15">
            <v>32.94</v>
          </cell>
          <cell r="E15">
            <v>78.84</v>
          </cell>
          <cell r="F15">
            <v>88.56</v>
          </cell>
          <cell r="G15">
            <v>108</v>
          </cell>
        </row>
        <row r="16">
          <cell r="A16">
            <v>19</v>
          </cell>
          <cell r="B16">
            <v>38.76</v>
          </cell>
          <cell r="C16">
            <v>23.56</v>
          </cell>
          <cell r="D16">
            <v>34.770000000000003</v>
          </cell>
          <cell r="E16">
            <v>83.22</v>
          </cell>
          <cell r="F16">
            <v>93.48</v>
          </cell>
          <cell r="G16">
            <v>114</v>
          </cell>
        </row>
        <row r="17">
          <cell r="A17">
            <v>20</v>
          </cell>
          <cell r="B17">
            <v>40.799999999999997</v>
          </cell>
          <cell r="C17">
            <v>24.8</v>
          </cell>
          <cell r="D17">
            <v>36.6</v>
          </cell>
          <cell r="E17">
            <v>87.6</v>
          </cell>
          <cell r="F17">
            <v>98.4</v>
          </cell>
          <cell r="G17">
            <v>120</v>
          </cell>
        </row>
        <row r="18">
          <cell r="A18">
            <v>21</v>
          </cell>
          <cell r="B18">
            <v>42.84</v>
          </cell>
          <cell r="C18">
            <v>26.04</v>
          </cell>
          <cell r="D18">
            <v>38.43</v>
          </cell>
          <cell r="E18">
            <v>91.98</v>
          </cell>
          <cell r="F18">
            <v>103.32</v>
          </cell>
          <cell r="G18">
            <v>126</v>
          </cell>
        </row>
        <row r="19">
          <cell r="A19">
            <v>22</v>
          </cell>
          <cell r="B19">
            <v>44.88</v>
          </cell>
          <cell r="C19">
            <v>27.28</v>
          </cell>
          <cell r="D19">
            <v>40.26</v>
          </cell>
          <cell r="E19">
            <v>96.36</v>
          </cell>
          <cell r="F19">
            <v>108.24</v>
          </cell>
          <cell r="G19">
            <v>132</v>
          </cell>
        </row>
        <row r="20">
          <cell r="A20">
            <v>23</v>
          </cell>
          <cell r="B20">
            <v>46.92</v>
          </cell>
          <cell r="C20">
            <v>28.52</v>
          </cell>
          <cell r="D20">
            <v>42.09</v>
          </cell>
          <cell r="E20">
            <v>100.74</v>
          </cell>
          <cell r="F20">
            <v>113.16</v>
          </cell>
          <cell r="G20">
            <v>138</v>
          </cell>
        </row>
        <row r="21">
          <cell r="A21">
            <v>24</v>
          </cell>
          <cell r="B21">
            <v>48.96</v>
          </cell>
          <cell r="C21">
            <v>29.76</v>
          </cell>
          <cell r="D21">
            <v>43.92</v>
          </cell>
          <cell r="E21">
            <v>105.12</v>
          </cell>
          <cell r="F21">
            <v>118.08</v>
          </cell>
          <cell r="G21">
            <v>144</v>
          </cell>
        </row>
        <row r="22">
          <cell r="A22">
            <v>25</v>
          </cell>
          <cell r="B22">
            <v>51</v>
          </cell>
          <cell r="C22">
            <v>31</v>
          </cell>
          <cell r="D22">
            <v>45.75</v>
          </cell>
          <cell r="E22">
            <v>109.5</v>
          </cell>
          <cell r="F22">
            <v>123</v>
          </cell>
          <cell r="G22">
            <v>150</v>
          </cell>
        </row>
        <row r="23">
          <cell r="A23">
            <v>26</v>
          </cell>
          <cell r="B23">
            <v>53.04</v>
          </cell>
          <cell r="C23">
            <v>32.24</v>
          </cell>
          <cell r="D23">
            <v>47.58</v>
          </cell>
          <cell r="E23">
            <v>113.88</v>
          </cell>
          <cell r="F23">
            <v>127.92</v>
          </cell>
          <cell r="G23">
            <v>156</v>
          </cell>
        </row>
        <row r="24">
          <cell r="A24">
            <v>27</v>
          </cell>
          <cell r="B24">
            <v>55.08</v>
          </cell>
          <cell r="C24">
            <v>33.479999999999997</v>
          </cell>
          <cell r="D24">
            <v>49.41</v>
          </cell>
          <cell r="E24">
            <v>118.26</v>
          </cell>
          <cell r="F24">
            <v>132.84</v>
          </cell>
          <cell r="G24">
            <v>162</v>
          </cell>
        </row>
        <row r="25">
          <cell r="A25">
            <v>28</v>
          </cell>
          <cell r="B25">
            <v>57.12</v>
          </cell>
          <cell r="C25">
            <v>34.72</v>
          </cell>
          <cell r="D25">
            <v>51.24</v>
          </cell>
          <cell r="E25">
            <v>122.64</v>
          </cell>
          <cell r="F25">
            <v>137.76</v>
          </cell>
          <cell r="G25">
            <v>168</v>
          </cell>
        </row>
        <row r="26">
          <cell r="A26">
            <v>29</v>
          </cell>
          <cell r="B26">
            <v>59.16</v>
          </cell>
          <cell r="C26">
            <v>35.96</v>
          </cell>
          <cell r="D26">
            <v>53.07</v>
          </cell>
          <cell r="E26">
            <v>127.02</v>
          </cell>
          <cell r="F26">
            <v>142.68</v>
          </cell>
          <cell r="G26">
            <v>174</v>
          </cell>
        </row>
        <row r="27">
          <cell r="A27">
            <v>30</v>
          </cell>
          <cell r="B27">
            <v>61.2</v>
          </cell>
          <cell r="C27">
            <v>37.200000000000003</v>
          </cell>
          <cell r="D27">
            <v>54.9</v>
          </cell>
          <cell r="E27">
            <v>131.4</v>
          </cell>
          <cell r="F27">
            <v>147.6</v>
          </cell>
          <cell r="G27">
            <v>180</v>
          </cell>
        </row>
        <row r="28">
          <cell r="A28">
            <v>31</v>
          </cell>
          <cell r="B28">
            <v>63.24</v>
          </cell>
          <cell r="C28">
            <v>38.44</v>
          </cell>
          <cell r="D28">
            <v>56.73</v>
          </cell>
          <cell r="E28">
            <v>135.78</v>
          </cell>
          <cell r="F28">
            <v>152.52000000000001</v>
          </cell>
          <cell r="G28">
            <v>186</v>
          </cell>
        </row>
        <row r="29">
          <cell r="A29">
            <v>32</v>
          </cell>
          <cell r="B29">
            <v>65.28</v>
          </cell>
          <cell r="C29">
            <v>39.68</v>
          </cell>
          <cell r="D29">
            <v>58.56</v>
          </cell>
          <cell r="E29">
            <v>140.16</v>
          </cell>
          <cell r="F29">
            <v>157.44</v>
          </cell>
          <cell r="G29">
            <v>192</v>
          </cell>
        </row>
        <row r="30">
          <cell r="A30">
            <v>33</v>
          </cell>
          <cell r="B30">
            <v>67.319999999999993</v>
          </cell>
          <cell r="C30">
            <v>40.92</v>
          </cell>
          <cell r="D30">
            <v>60.39</v>
          </cell>
          <cell r="E30">
            <v>144.54</v>
          </cell>
          <cell r="F30">
            <v>162.36000000000001</v>
          </cell>
          <cell r="G30">
            <v>198</v>
          </cell>
        </row>
        <row r="31">
          <cell r="A31">
            <v>34</v>
          </cell>
          <cell r="B31">
            <v>69.36</v>
          </cell>
          <cell r="C31">
            <v>42.16</v>
          </cell>
          <cell r="D31">
            <v>62.22</v>
          </cell>
          <cell r="E31">
            <v>148.91999999999999</v>
          </cell>
          <cell r="F31">
            <v>167.28</v>
          </cell>
          <cell r="G31">
            <v>204</v>
          </cell>
        </row>
        <row r="32">
          <cell r="A32">
            <v>35</v>
          </cell>
          <cell r="B32">
            <v>71.400000000000006</v>
          </cell>
          <cell r="C32">
            <v>43.4</v>
          </cell>
          <cell r="D32">
            <v>64.05</v>
          </cell>
          <cell r="E32">
            <v>153.30000000000001</v>
          </cell>
          <cell r="F32">
            <v>172.2</v>
          </cell>
          <cell r="G32">
            <v>210</v>
          </cell>
        </row>
        <row r="33">
          <cell r="A33">
            <v>36</v>
          </cell>
          <cell r="B33">
            <v>73.44</v>
          </cell>
          <cell r="C33">
            <v>44.64</v>
          </cell>
          <cell r="D33">
            <v>65.88</v>
          </cell>
          <cell r="E33">
            <v>157.68</v>
          </cell>
          <cell r="F33">
            <v>177.12</v>
          </cell>
          <cell r="G33">
            <v>216</v>
          </cell>
        </row>
        <row r="34">
          <cell r="A34">
            <v>37</v>
          </cell>
          <cell r="B34">
            <v>75.48</v>
          </cell>
          <cell r="C34">
            <v>45.88</v>
          </cell>
          <cell r="D34">
            <v>67.709999999999994</v>
          </cell>
          <cell r="E34">
            <v>162.06</v>
          </cell>
          <cell r="F34">
            <v>182.04</v>
          </cell>
          <cell r="G34">
            <v>222</v>
          </cell>
        </row>
        <row r="35">
          <cell r="A35">
            <v>38</v>
          </cell>
          <cell r="B35">
            <v>77.52</v>
          </cell>
          <cell r="C35">
            <v>47.12</v>
          </cell>
          <cell r="D35">
            <v>69.540000000000006</v>
          </cell>
          <cell r="E35">
            <v>166.44</v>
          </cell>
          <cell r="F35">
            <v>186.96</v>
          </cell>
          <cell r="G35">
            <v>228</v>
          </cell>
        </row>
        <row r="36">
          <cell r="A36">
            <v>39</v>
          </cell>
          <cell r="B36">
            <v>79.56</v>
          </cell>
          <cell r="C36">
            <v>48.36</v>
          </cell>
          <cell r="D36">
            <v>71.37</v>
          </cell>
          <cell r="E36">
            <v>170.82</v>
          </cell>
          <cell r="F36">
            <v>191.88</v>
          </cell>
          <cell r="G36">
            <v>234</v>
          </cell>
        </row>
        <row r="37">
          <cell r="A37">
            <v>40</v>
          </cell>
          <cell r="B37">
            <v>81.599999999999994</v>
          </cell>
          <cell r="C37">
            <v>49.6</v>
          </cell>
          <cell r="D37">
            <v>73.2</v>
          </cell>
          <cell r="E37">
            <v>175.2</v>
          </cell>
          <cell r="F37">
            <v>196.8</v>
          </cell>
          <cell r="G37">
            <v>240</v>
          </cell>
        </row>
        <row r="38">
          <cell r="A38">
            <v>41</v>
          </cell>
          <cell r="B38">
            <v>83.64</v>
          </cell>
          <cell r="C38">
            <v>50.84</v>
          </cell>
          <cell r="D38">
            <v>75.03</v>
          </cell>
          <cell r="E38">
            <v>179.58</v>
          </cell>
          <cell r="F38">
            <v>201.72</v>
          </cell>
          <cell r="G38">
            <v>246</v>
          </cell>
        </row>
        <row r="39">
          <cell r="A39">
            <v>42</v>
          </cell>
          <cell r="B39">
            <v>85.68</v>
          </cell>
          <cell r="C39">
            <v>52.08</v>
          </cell>
          <cell r="D39">
            <v>76.86</v>
          </cell>
          <cell r="E39">
            <v>183.96</v>
          </cell>
          <cell r="F39">
            <v>206.64</v>
          </cell>
          <cell r="G39">
            <v>252</v>
          </cell>
        </row>
        <row r="40">
          <cell r="A40">
            <v>43</v>
          </cell>
          <cell r="B40">
            <v>87.72</v>
          </cell>
          <cell r="C40">
            <v>53.32</v>
          </cell>
          <cell r="D40">
            <v>78.69</v>
          </cell>
          <cell r="E40">
            <v>188.34</v>
          </cell>
          <cell r="F40">
            <v>211.56</v>
          </cell>
          <cell r="G40">
            <v>258</v>
          </cell>
        </row>
        <row r="41">
          <cell r="A41">
            <v>44</v>
          </cell>
          <cell r="B41">
            <v>89.76</v>
          </cell>
          <cell r="C41">
            <v>54.56</v>
          </cell>
          <cell r="D41">
            <v>80.52</v>
          </cell>
          <cell r="E41">
            <v>192.72</v>
          </cell>
          <cell r="F41">
            <v>216.48</v>
          </cell>
          <cell r="G41">
            <v>264</v>
          </cell>
        </row>
        <row r="42">
          <cell r="A42">
            <v>45</v>
          </cell>
          <cell r="B42">
            <v>91.8</v>
          </cell>
          <cell r="C42">
            <v>55.8</v>
          </cell>
          <cell r="D42">
            <v>82.35</v>
          </cell>
          <cell r="E42">
            <v>197.1</v>
          </cell>
          <cell r="F42">
            <v>221.4</v>
          </cell>
          <cell r="G42">
            <v>270</v>
          </cell>
        </row>
        <row r="43">
          <cell r="A43">
            <v>46</v>
          </cell>
          <cell r="B43">
            <v>93.84</v>
          </cell>
          <cell r="C43">
            <v>57.04</v>
          </cell>
          <cell r="D43">
            <v>84.18</v>
          </cell>
          <cell r="E43">
            <v>201.48</v>
          </cell>
          <cell r="F43">
            <v>226.32</v>
          </cell>
          <cell r="G43">
            <v>276</v>
          </cell>
        </row>
        <row r="44">
          <cell r="A44">
            <v>47</v>
          </cell>
          <cell r="B44">
            <v>95.88</v>
          </cell>
          <cell r="C44">
            <v>58.28</v>
          </cell>
          <cell r="D44">
            <v>86.01</v>
          </cell>
          <cell r="E44">
            <v>205.86</v>
          </cell>
          <cell r="F44">
            <v>231.24</v>
          </cell>
          <cell r="G44">
            <v>282</v>
          </cell>
        </row>
        <row r="45">
          <cell r="A45">
            <v>48</v>
          </cell>
          <cell r="B45">
            <v>97.92</v>
          </cell>
          <cell r="C45">
            <v>59.52</v>
          </cell>
          <cell r="D45">
            <v>87.84</v>
          </cell>
          <cell r="E45">
            <v>210.24</v>
          </cell>
          <cell r="F45">
            <v>236.16</v>
          </cell>
          <cell r="G45">
            <v>288</v>
          </cell>
        </row>
        <row r="46">
          <cell r="A46">
            <v>49</v>
          </cell>
          <cell r="B46">
            <v>99.96</v>
          </cell>
          <cell r="C46">
            <v>60.76</v>
          </cell>
          <cell r="D46">
            <v>89.67</v>
          </cell>
          <cell r="E46">
            <v>214.62</v>
          </cell>
          <cell r="F46">
            <v>241.08</v>
          </cell>
          <cell r="G46">
            <v>294</v>
          </cell>
        </row>
        <row r="47">
          <cell r="A47">
            <v>50</v>
          </cell>
          <cell r="B47">
            <v>102</v>
          </cell>
          <cell r="C47">
            <v>62</v>
          </cell>
          <cell r="D47">
            <v>91.5</v>
          </cell>
          <cell r="E47">
            <v>219</v>
          </cell>
          <cell r="F47">
            <v>246</v>
          </cell>
          <cell r="G47">
            <v>300</v>
          </cell>
        </row>
        <row r="48">
          <cell r="A48">
            <v>51</v>
          </cell>
          <cell r="B48">
            <v>104.04</v>
          </cell>
          <cell r="C48">
            <v>63.24</v>
          </cell>
          <cell r="D48">
            <v>93.33</v>
          </cell>
          <cell r="E48">
            <v>223.38</v>
          </cell>
          <cell r="F48">
            <v>250.92</v>
          </cell>
          <cell r="G48">
            <v>306</v>
          </cell>
        </row>
        <row r="49">
          <cell r="A49">
            <v>52</v>
          </cell>
          <cell r="B49">
            <v>106.08</v>
          </cell>
          <cell r="C49">
            <v>64.48</v>
          </cell>
          <cell r="D49">
            <v>95.16</v>
          </cell>
          <cell r="E49">
            <v>227.76</v>
          </cell>
          <cell r="F49">
            <v>255.84</v>
          </cell>
          <cell r="G49">
            <v>312</v>
          </cell>
        </row>
        <row r="50">
          <cell r="A50">
            <v>53</v>
          </cell>
          <cell r="B50">
            <v>108.12</v>
          </cell>
          <cell r="C50">
            <v>65.72</v>
          </cell>
          <cell r="D50">
            <v>96.99</v>
          </cell>
          <cell r="E50">
            <v>232.14</v>
          </cell>
          <cell r="F50">
            <v>260.76</v>
          </cell>
          <cell r="G50">
            <v>318</v>
          </cell>
        </row>
        <row r="51">
          <cell r="A51">
            <v>54</v>
          </cell>
          <cell r="B51">
            <v>110.16</v>
          </cell>
          <cell r="C51">
            <v>66.959999999999994</v>
          </cell>
          <cell r="D51">
            <v>98.82</v>
          </cell>
          <cell r="E51">
            <v>236.52</v>
          </cell>
          <cell r="F51">
            <v>265.68</v>
          </cell>
          <cell r="G51">
            <v>324</v>
          </cell>
        </row>
        <row r="52">
          <cell r="A52">
            <v>55</v>
          </cell>
          <cell r="B52">
            <v>112.2</v>
          </cell>
          <cell r="C52">
            <v>68.2</v>
          </cell>
          <cell r="D52">
            <v>100.65</v>
          </cell>
          <cell r="E52">
            <v>240.9</v>
          </cell>
          <cell r="F52">
            <v>270.60000000000002</v>
          </cell>
          <cell r="G52">
            <v>330</v>
          </cell>
        </row>
        <row r="53">
          <cell r="A53">
            <v>56</v>
          </cell>
          <cell r="B53">
            <v>114.24</v>
          </cell>
          <cell r="C53">
            <v>69.44</v>
          </cell>
          <cell r="D53">
            <v>102.48</v>
          </cell>
          <cell r="E53">
            <v>245.28</v>
          </cell>
          <cell r="F53">
            <v>275.52</v>
          </cell>
          <cell r="G53">
            <v>336</v>
          </cell>
        </row>
        <row r="54">
          <cell r="A54">
            <v>57</v>
          </cell>
          <cell r="B54">
            <v>116.28</v>
          </cell>
          <cell r="C54">
            <v>70.680000000000007</v>
          </cell>
          <cell r="D54">
            <v>104.31</v>
          </cell>
          <cell r="E54">
            <v>249.66</v>
          </cell>
          <cell r="F54">
            <v>280.44</v>
          </cell>
          <cell r="G54">
            <v>342</v>
          </cell>
        </row>
        <row r="55">
          <cell r="A55">
            <v>58</v>
          </cell>
          <cell r="B55">
            <v>118.32</v>
          </cell>
          <cell r="C55">
            <v>71.92</v>
          </cell>
          <cell r="D55">
            <v>106.14</v>
          </cell>
          <cell r="E55">
            <v>254.04</v>
          </cell>
          <cell r="F55">
            <v>285.36</v>
          </cell>
          <cell r="G55">
            <v>348</v>
          </cell>
        </row>
        <row r="56">
          <cell r="A56">
            <v>59</v>
          </cell>
          <cell r="B56">
            <v>120.36</v>
          </cell>
          <cell r="C56">
            <v>73.16</v>
          </cell>
          <cell r="D56">
            <v>107.97</v>
          </cell>
          <cell r="E56">
            <v>258.42</v>
          </cell>
          <cell r="F56">
            <v>290.27999999999997</v>
          </cell>
          <cell r="G56">
            <v>354</v>
          </cell>
        </row>
        <row r="57">
          <cell r="A57">
            <v>60</v>
          </cell>
          <cell r="B57">
            <v>122.4</v>
          </cell>
          <cell r="C57">
            <v>74.400000000000006</v>
          </cell>
          <cell r="D57">
            <v>109.8</v>
          </cell>
          <cell r="E57">
            <v>262.8</v>
          </cell>
          <cell r="F57">
            <v>295.2</v>
          </cell>
          <cell r="G57">
            <v>360</v>
          </cell>
        </row>
        <row r="58">
          <cell r="A58">
            <v>61</v>
          </cell>
          <cell r="B58">
            <v>124.44</v>
          </cell>
          <cell r="C58">
            <v>75.64</v>
          </cell>
          <cell r="D58">
            <v>111.63</v>
          </cell>
          <cell r="E58">
            <v>267.18</v>
          </cell>
          <cell r="F58" t="str">
            <v>300,12,</v>
          </cell>
          <cell r="G58">
            <v>366</v>
          </cell>
        </row>
        <row r="59">
          <cell r="A59">
            <v>62</v>
          </cell>
          <cell r="B59">
            <v>126.48</v>
          </cell>
          <cell r="C59">
            <v>76.88</v>
          </cell>
          <cell r="D59">
            <v>113.46</v>
          </cell>
          <cell r="E59">
            <v>271.56</v>
          </cell>
          <cell r="F59">
            <v>305.04000000000002</v>
          </cell>
          <cell r="G59">
            <v>372</v>
          </cell>
        </row>
        <row r="60">
          <cell r="A60">
            <v>63</v>
          </cell>
          <cell r="B60">
            <v>128.52000000000001</v>
          </cell>
          <cell r="C60">
            <v>78.12</v>
          </cell>
          <cell r="D60">
            <v>115.29</v>
          </cell>
          <cell r="E60">
            <v>275.94</v>
          </cell>
          <cell r="F60">
            <v>309.95999999999998</v>
          </cell>
          <cell r="G60">
            <v>378</v>
          </cell>
        </row>
        <row r="61">
          <cell r="A61">
            <v>64</v>
          </cell>
          <cell r="B61">
            <v>130.56</v>
          </cell>
          <cell r="C61">
            <v>79.36</v>
          </cell>
          <cell r="D61">
            <v>117.12</v>
          </cell>
          <cell r="E61">
            <v>280.32</v>
          </cell>
          <cell r="F61">
            <v>314.88</v>
          </cell>
          <cell r="G61">
            <v>384</v>
          </cell>
        </row>
        <row r="62">
          <cell r="A62">
            <v>65</v>
          </cell>
          <cell r="B62">
            <v>132.6</v>
          </cell>
          <cell r="C62">
            <v>80.599999999999994</v>
          </cell>
          <cell r="D62">
            <v>118.95</v>
          </cell>
          <cell r="E62">
            <v>284.7</v>
          </cell>
          <cell r="F62">
            <v>319.8</v>
          </cell>
          <cell r="G62">
            <v>390</v>
          </cell>
        </row>
        <row r="63">
          <cell r="A63">
            <v>66</v>
          </cell>
          <cell r="B63">
            <v>134.63999999999999</v>
          </cell>
          <cell r="C63">
            <v>81.84</v>
          </cell>
          <cell r="D63">
            <v>120.78</v>
          </cell>
          <cell r="E63">
            <v>289.08</v>
          </cell>
          <cell r="F63">
            <v>324.72000000000003</v>
          </cell>
          <cell r="G63">
            <v>396</v>
          </cell>
        </row>
        <row r="64">
          <cell r="A64">
            <v>67</v>
          </cell>
          <cell r="B64">
            <v>136.68</v>
          </cell>
          <cell r="C64">
            <v>83.08</v>
          </cell>
          <cell r="D64">
            <v>122.61</v>
          </cell>
          <cell r="E64">
            <v>293.45999999999998</v>
          </cell>
          <cell r="F64">
            <v>329.64</v>
          </cell>
          <cell r="G64">
            <v>402</v>
          </cell>
        </row>
        <row r="65">
          <cell r="A65">
            <v>68</v>
          </cell>
          <cell r="B65">
            <v>138.72</v>
          </cell>
          <cell r="C65">
            <v>84.32</v>
          </cell>
          <cell r="D65">
            <v>124.44</v>
          </cell>
          <cell r="E65">
            <v>297.83999999999997</v>
          </cell>
          <cell r="F65">
            <v>334.56</v>
          </cell>
          <cell r="G65">
            <v>408</v>
          </cell>
        </row>
        <row r="66">
          <cell r="A66">
            <v>69</v>
          </cell>
          <cell r="B66">
            <v>140.76</v>
          </cell>
          <cell r="C66">
            <v>85.56</v>
          </cell>
          <cell r="D66">
            <v>126.27</v>
          </cell>
          <cell r="E66">
            <v>302.22000000000003</v>
          </cell>
          <cell r="F66">
            <v>339.48</v>
          </cell>
          <cell r="G66">
            <v>414</v>
          </cell>
        </row>
        <row r="67">
          <cell r="A67">
            <v>70</v>
          </cell>
          <cell r="B67">
            <v>142.80000000000001</v>
          </cell>
          <cell r="C67">
            <v>86.8</v>
          </cell>
          <cell r="D67">
            <v>128.1</v>
          </cell>
          <cell r="E67">
            <v>306.60000000000002</v>
          </cell>
          <cell r="F67">
            <v>344.4</v>
          </cell>
          <cell r="G67">
            <v>420</v>
          </cell>
        </row>
        <row r="68">
          <cell r="A68">
            <v>71</v>
          </cell>
          <cell r="B68">
            <v>144.84</v>
          </cell>
          <cell r="C68">
            <v>88.04</v>
          </cell>
          <cell r="D68">
            <v>129.93</v>
          </cell>
          <cell r="E68">
            <v>310.98</v>
          </cell>
          <cell r="F68">
            <v>349.32</v>
          </cell>
          <cell r="G68">
            <v>426</v>
          </cell>
        </row>
        <row r="69">
          <cell r="A69">
            <v>72</v>
          </cell>
          <cell r="B69">
            <v>146.88</v>
          </cell>
          <cell r="C69">
            <v>89.28</v>
          </cell>
          <cell r="D69">
            <v>131.76</v>
          </cell>
          <cell r="E69">
            <v>315.36</v>
          </cell>
          <cell r="F69">
            <v>354.24</v>
          </cell>
          <cell r="G69">
            <v>432</v>
          </cell>
        </row>
        <row r="70">
          <cell r="A70">
            <v>73</v>
          </cell>
          <cell r="B70">
            <v>148.91999999999999</v>
          </cell>
          <cell r="C70">
            <v>90.52</v>
          </cell>
          <cell r="D70">
            <v>133.59</v>
          </cell>
          <cell r="E70">
            <v>319.74</v>
          </cell>
          <cell r="F70">
            <v>359.16</v>
          </cell>
          <cell r="G70">
            <v>438</v>
          </cell>
        </row>
        <row r="71">
          <cell r="A71">
            <v>74</v>
          </cell>
          <cell r="B71">
            <v>150.96</v>
          </cell>
          <cell r="C71">
            <v>91.76</v>
          </cell>
          <cell r="D71">
            <v>135.41999999999999</v>
          </cell>
          <cell r="E71">
            <v>324.12</v>
          </cell>
          <cell r="F71">
            <v>364.08</v>
          </cell>
          <cell r="G71">
            <v>444</v>
          </cell>
        </row>
        <row r="72">
          <cell r="A72">
            <v>75</v>
          </cell>
          <cell r="B72">
            <v>153</v>
          </cell>
          <cell r="C72">
            <v>93</v>
          </cell>
          <cell r="D72">
            <v>137.25</v>
          </cell>
          <cell r="E72">
            <v>328.5</v>
          </cell>
          <cell r="F72">
            <v>369</v>
          </cell>
          <cell r="G72">
            <v>450</v>
          </cell>
        </row>
        <row r="73">
          <cell r="A73">
            <v>76</v>
          </cell>
          <cell r="B73">
            <v>155.04</v>
          </cell>
          <cell r="C73">
            <v>94.24</v>
          </cell>
          <cell r="D73">
            <v>139.08000000000001</v>
          </cell>
          <cell r="E73">
            <v>332.88</v>
          </cell>
          <cell r="F73">
            <v>373.92</v>
          </cell>
          <cell r="G73">
            <v>456</v>
          </cell>
        </row>
        <row r="74">
          <cell r="A74">
            <v>77</v>
          </cell>
          <cell r="B74">
            <v>157.08000000000001</v>
          </cell>
          <cell r="C74">
            <v>95.48</v>
          </cell>
          <cell r="D74">
            <v>140.91</v>
          </cell>
          <cell r="E74">
            <v>337.26</v>
          </cell>
          <cell r="F74">
            <v>378.84</v>
          </cell>
          <cell r="G74">
            <v>462</v>
          </cell>
        </row>
        <row r="75">
          <cell r="A75">
            <v>78</v>
          </cell>
          <cell r="B75">
            <v>159.12</v>
          </cell>
          <cell r="C75">
            <v>96.72</v>
          </cell>
          <cell r="D75">
            <v>142.74</v>
          </cell>
          <cell r="E75">
            <v>341.64</v>
          </cell>
          <cell r="F75">
            <v>383.76</v>
          </cell>
          <cell r="G75">
            <v>468</v>
          </cell>
        </row>
        <row r="76">
          <cell r="A76">
            <v>79</v>
          </cell>
          <cell r="B76">
            <v>161.16</v>
          </cell>
          <cell r="C76">
            <v>97.96</v>
          </cell>
          <cell r="D76">
            <v>144.57</v>
          </cell>
          <cell r="E76">
            <v>346.02</v>
          </cell>
          <cell r="F76">
            <v>388.68</v>
          </cell>
          <cell r="G76">
            <v>474</v>
          </cell>
        </row>
        <row r="77">
          <cell r="A77">
            <v>80</v>
          </cell>
          <cell r="B77">
            <v>163.19999999999999</v>
          </cell>
          <cell r="C77">
            <v>99.2</v>
          </cell>
          <cell r="D77">
            <v>146.4</v>
          </cell>
          <cell r="E77">
            <v>350.4</v>
          </cell>
          <cell r="F77">
            <v>393.6</v>
          </cell>
          <cell r="G77">
            <v>480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HP и оргтехника"/>
      <sheetName val="Шкаф"/>
      <sheetName val="Коэфф1."/>
      <sheetName val="Прайс лист"/>
      <sheetName val="СМЕТА проект"/>
      <sheetName val="Лист опроса"/>
      <sheetName val="Смет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1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8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Calc"/>
      <sheetName val="выборка на22 июня"/>
      <sheetName val="ЭХЗ"/>
      <sheetName val="Таблица 5"/>
      <sheetName val="Таблица 3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свод 3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топ"/>
      <sheetName val="геолог"/>
      <sheetName val="гидрометеолог"/>
      <sheetName val="экология"/>
      <sheetName val="газоснабжение"/>
      <sheetName val="ГОЧС2"/>
      <sheetName val="оос1"/>
      <sheetName val="благоустройство"/>
      <sheetName val="регламент"/>
      <sheetName val="защита"/>
    </sheetNames>
    <sheetDataSet>
      <sheetData sheetId="0">
        <row r="7">
          <cell r="A7" t="str">
            <v>Наименование  объекта : " Энергоснабжение и автоматизация НПС "Синдор", реконструкция. Газоснабжение.</v>
          </cell>
        </row>
        <row r="10">
          <cell r="C10" t="str">
            <v xml:space="preserve"> ОАО "СМН"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ПДР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топография"/>
      <sheetName val="исходные данные"/>
      <sheetName val="расчетные таблицы"/>
      <sheetName val="Смета"/>
      <sheetName val="total"/>
      <sheetName val="Комплектация"/>
      <sheetName val="трубы"/>
      <sheetName val="СМР"/>
      <sheetName val="дороги"/>
      <sheetName val="топо"/>
      <sheetName val="свод"/>
      <sheetName val="свод 3"/>
      <sheetName val="Лист2"/>
      <sheetName val="Сводная"/>
      <sheetName val="Зап-3- СЦБ"/>
      <sheetName val="ИД"/>
      <sheetName val="См3 СЦБ-зап"/>
      <sheetName val="Амур ДОН"/>
      <sheetName val="Шкаф"/>
      <sheetName val="Коэфф1."/>
      <sheetName val="Прайс лист"/>
      <sheetName val="Данные для расчёта сметы"/>
      <sheetName val="1.1."/>
      <sheetName val="СметаСводная Рыб"/>
      <sheetName val="шаблон"/>
      <sheetName val="Переменные и константы"/>
      <sheetName val="КП к снег Рыбинская"/>
      <sheetName val="1.3"/>
      <sheetName val="мсн"/>
      <sheetName val="D"/>
      <sheetName val="Смета-Т"/>
      <sheetName val="СметаСводная Колпино"/>
      <sheetName val="СметаСводная"/>
      <sheetName val="оператор"/>
      <sheetName val="исх_данные"/>
      <sheetName val="К"/>
      <sheetName val="OCK1"/>
      <sheetName val="Землеотвод"/>
      <sheetName val="р.Волхов"/>
      <sheetName val="Пример расчета"/>
      <sheetName val="Калплан Кра"/>
      <sheetName val="УП _2004"/>
      <sheetName val="sapactivexlhiddensheet"/>
      <sheetName val="ИДвалка"/>
      <sheetName val="Коэфф"/>
      <sheetName val="Справочные данные"/>
      <sheetName val="Справка"/>
      <sheetName val="Командировочные"/>
      <sheetName val="13.1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 (2)"/>
      <sheetName val="свод 3"/>
      <sheetName val="сид3"/>
      <sheetName val="экон из1"/>
      <sheetName val="экол из"/>
      <sheetName val="дор3"/>
      <sheetName val="иск соор4"/>
      <sheetName val="обсл моста"/>
      <sheetName val="нар осв3"/>
      <sheetName val="канал3"/>
      <sheetName val="пер ком3"/>
      <sheetName val="ост2"/>
      <sheetName val="трот2"/>
      <sheetName val="орг_движ3"/>
      <sheetName val="акт3"/>
      <sheetName val="ГОЧС3"/>
      <sheetName val="оос3"/>
      <sheetName val="тэч3"/>
      <sheetName val="сод дор3"/>
      <sheetName val="изъят зем уч3"/>
      <sheetName val="внт1"/>
      <sheetName val="конкурсн3"/>
      <sheetName val="свод 2"/>
      <sheetName val="кп_ГК"/>
      <sheetName val="кп_(2)"/>
      <sheetName val="свод_3"/>
      <sheetName val="экон_из1"/>
      <sheetName val="экол_из"/>
      <sheetName val="иск_соор4"/>
      <sheetName val="обсл_моста"/>
      <sheetName val="нар_осв3"/>
      <sheetName val="пер_ком3"/>
      <sheetName val="сод_дор3"/>
      <sheetName val="изъят_зем_уч3"/>
      <sheetName val="ПДР"/>
      <sheetName val="топография"/>
      <sheetName val="топо"/>
      <sheetName val="ИД"/>
      <sheetName val="Зап-3- СЦБ"/>
      <sheetName val="Смета"/>
      <sheetName val="исходные данные"/>
      <sheetName val="расчетные таблицы"/>
      <sheetName val="свод"/>
      <sheetName val="total"/>
      <sheetName val="Комплектация"/>
      <sheetName val="трубы"/>
      <sheetName val="СМР"/>
      <sheetName val="дороги"/>
      <sheetName val="СметаСводная Рыб"/>
      <sheetName val="Коэфф1."/>
      <sheetName val="rvldmrv"/>
      <sheetName val="Амур ДОН"/>
      <sheetName val="УП _2004"/>
      <sheetName val="sapactivexlhiddensheet"/>
      <sheetName val="Destination"/>
      <sheetName val="Лист2"/>
      <sheetName val="1.1."/>
      <sheetName val="СМЕТА проект"/>
      <sheetName val="Шкаф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Journals"/>
      <sheetName val="вариант"/>
      <sheetName val="Землеотвод"/>
      <sheetName val="93-110"/>
      <sheetName val="Пример расчета"/>
      <sheetName val="см8"/>
      <sheetName val="СП"/>
      <sheetName val="пятилетка"/>
      <sheetName val="мониторинг"/>
      <sheetName val="Б.Сатка"/>
      <sheetName val="Дополнительные параметры"/>
      <sheetName val="breakdown"/>
    </sheetNames>
    <sheetDataSet>
      <sheetData sheetId="0"/>
      <sheetData sheetId="1"/>
      <sheetData sheetId="2">
        <row r="13">
          <cell r="D13" t="str">
            <v>Свердловское областное государственное учреждение "Управление автомобильных дорог"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"/>
      <sheetName val="свод 3"/>
      <sheetName val="свод 2"/>
      <sheetName val="Лист2"/>
      <sheetName val="топография"/>
      <sheetName val="исходные данные"/>
      <sheetName val="расчетные таблицы"/>
      <sheetName val="Данные для расчёта сметы"/>
      <sheetName val="total"/>
      <sheetName val="топо"/>
      <sheetName val="Комплектация"/>
      <sheetName val="трубы"/>
      <sheetName val="СМР"/>
      <sheetName val="дороги"/>
      <sheetName val="геолог"/>
      <sheetName val="Справочные данные"/>
      <sheetName val="геол-Ик"/>
      <sheetName val="к.84-к.83"/>
      <sheetName val="Данные_для_расчёта_сметы"/>
      <sheetName val="свод_2"/>
      <sheetName val="свод_3"/>
      <sheetName val="к_84-к_83"/>
      <sheetName val="ПДР"/>
      <sheetName val="Коэфф1."/>
      <sheetName val="1.1"/>
      <sheetName val="График III квартал"/>
      <sheetName val="ИД"/>
      <sheetName val="СметаСводная Рыб"/>
      <sheetName val="СметаСводная"/>
      <sheetName val="свод1"/>
      <sheetName val="ИГ1"/>
      <sheetName val="свод"/>
      <sheetName val="Смета 2"/>
      <sheetName val="3.1"/>
      <sheetName val="сводная"/>
      <sheetName val="График"/>
      <sheetName val="Суточная"/>
      <sheetName val="СС"/>
      <sheetName val="Product"/>
      <sheetName val="Цена"/>
      <sheetName val="Обновление"/>
      <sheetName val="Зап-3- СЦБ"/>
      <sheetName val="Справочни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 2006"/>
      <sheetName val="Амур ДОН"/>
      <sheetName val="ВСТО РП  км 570 - км 1088"/>
      <sheetName val="ВСТО ВЛ вдол  км 570 - км 1088 "/>
      <sheetName val="Сопутствующие сооружения"/>
      <sheetName val="Причалы"/>
      <sheetName val="ВСТО ОИ км 570 - км 1088 "/>
      <sheetName val="ВСТО 500км - 160 рек"/>
      <sheetName val="14 рек ОИ"/>
      <sheetName val="14 рек ТЭО"/>
      <sheetName val="14рек РД"/>
      <sheetName val="Амур ОИ (2 вар.)"/>
      <sheetName val="Амур ТЭО"/>
      <sheetName val="Амур РП"/>
      <sheetName val="Д2-246 (2)"/>
      <sheetName val="Д1-252  (2)"/>
      <sheetName val="Д 1 -253 (2)"/>
      <sheetName val="Д 2 -253 (2)"/>
      <sheetName val="Д 2-285 (2)"/>
      <sheetName val="Д 2-497 (2)"/>
      <sheetName val="Д 2-499 (2)"/>
      <sheetName val="Д 1-565 (3)"/>
      <sheetName val="Д 1-565 (4)"/>
      <sheetName val="Дон Др.1"/>
      <sheetName val="Перевозная исп"/>
      <sheetName val="Перевозная2"/>
      <sheetName val="ВЛ Филино"/>
      <sheetName val="ВСТО 2700-2850"/>
      <sheetName val="Иркутская"/>
      <sheetName val="Бурятия"/>
      <sheetName val="Чита"/>
      <sheetName val="Хабаровский"/>
      <sheetName val="Приморский"/>
      <sheetName val="Перевозная"/>
      <sheetName val="Эстакада"/>
      <sheetName val="Овраг"/>
      <sheetName val="ВСТОисп"/>
      <sheetName val="От п.ст. 119"/>
      <sheetName val="Пл.рег.давл."/>
      <sheetName val="от НПС Коломна"/>
      <sheetName val="От фидера Индустрия"/>
      <sheetName val="НПС1 с Печ"/>
      <sheetName val="Кожва-НПС1"/>
      <sheetName val="ПС 220-100"/>
      <sheetName val="ВЛ Ухта-НПС2"/>
      <sheetName val="ВЛ Стэц-НПС2 (2)"/>
      <sheetName val="ВЛ 110 -ПС Ухта"/>
      <sheetName val="ПС 100 при НПС 2"/>
      <sheetName val="Климат"/>
      <sheetName val="Климат-Волга"/>
      <sheetName val="Кудьма"/>
      <sheetName val="Волга"/>
      <sheetName val="ВЛ 155-157ис.г"/>
      <sheetName val="ОтНПС Коломна Сев.Кол.Исп.гид"/>
      <sheetName val="Дружба овраги"/>
      <sheetName val="Д2 -134"/>
      <sheetName val="Д2-246"/>
      <sheetName val="Д1-252 "/>
      <sheetName val="Д 1 -253"/>
      <sheetName val="Д 2 -253"/>
      <sheetName val="Д 2-285"/>
      <sheetName val="Д 2-497"/>
      <sheetName val="Д 2-499"/>
      <sheetName val="Д 1-565"/>
      <sheetName val="Сестрорецкая"/>
      <sheetName val="ДОН Печора"/>
      <sheetName val="ТЭО Печора"/>
      <sheetName val="ОИ Печора "/>
      <sheetName val="ОИ Хар-Инд"/>
      <sheetName val="ТЭО Хар-Инд "/>
      <sheetName val="ОИ Печора  (2)"/>
      <sheetName val="ОИ Хар-Инд (2)"/>
      <sheetName val="ТЭО Хар-Инд  (2)"/>
      <sheetName val="ТОН-2"/>
      <sheetName val="Курган-кольца"/>
      <sheetName val="Реки Брянск(пртр)"/>
      <sheetName val="Сур-Ал(РД)"/>
      <sheetName val="Сур-Ал(ТЭО)"/>
      <sheetName val="Сур-Ал(ОИ)"/>
      <sheetName val="Сур-Ал(ДОН)"/>
      <sheetName val="Мал. водоток-Урал"/>
      <sheetName val="Урал"/>
      <sheetName val="Теребутинец-2"/>
      <sheetName val="Теребутинец-1"/>
      <sheetName val="Левочка-2"/>
      <sheetName val="Левочка-1"/>
      <sheetName val="Китай РД "/>
      <sheetName val="Амур РД"/>
      <sheetName val="ВСТО-Казьмино"/>
      <sheetName val="ВОЛС-Лен"/>
      <sheetName val="ВОЛС-Тв"/>
      <sheetName val="Дичня"/>
      <sheetName val="Бор-Подб"/>
      <sheetName val="Пест-Бык"/>
      <sheetName val="Юб-Пест"/>
      <sheetName val="Кириши-ГРЭС-19"/>
      <sheetName val="2436"/>
      <sheetName val="Самара"/>
      <sheetName val="Волга241"/>
      <sheetName val="Волга2093"/>
      <sheetName val="Вала"/>
      <sheetName val="Сок"/>
      <sheetName val="Вятка"/>
      <sheetName val="Св.Нос"/>
      <sheetName val="Мурманск(М)"/>
      <sheetName val="Southvar"/>
      <sheetName val="Pechёra"/>
      <sheetName val="Obь"/>
      <sheetName val="SevDv"/>
      <sheetName val="KemOz"/>
      <sheetName val="Ozero"/>
      <sheetName val="Меша"/>
      <sheetName val="Пахра"/>
      <sheetName val="Kanzal"/>
      <sheetName val="Vыmь"/>
      <sheetName val="Pinega"/>
      <sheetName val="Onega"/>
      <sheetName val="Belkanal"/>
      <sheetName val="Vesliana"/>
      <sheetName val="Kemь"/>
      <sheetName val="Est-Niva"/>
      <sheetName val="Ichma"/>
      <sheetName val="Uhta"/>
      <sheetName val="ВОЛС-Яр"/>
      <sheetName val="Смета (3)"/>
      <sheetName val="ВОЛС-Нов"/>
      <sheetName val="791-797 БТС"/>
      <sheetName val="РАСЧЕТ СМЕТЫ"/>
      <sheetName val="топография"/>
      <sheetName val="свод 3"/>
      <sheetName val="свод 2"/>
      <sheetName val="ПДР"/>
      <sheetName val="топо"/>
      <sheetName val="Данные для расчёта сметы"/>
      <sheetName val="total"/>
      <sheetName val="Комплектация"/>
      <sheetName val="трубы"/>
      <sheetName val="СМР"/>
      <sheetName val="дороги"/>
      <sheetName val="СметаСводная Рыб"/>
      <sheetName val="Б.Сатка"/>
      <sheetName val="Исполнение по оборуд_"/>
      <sheetName val="исходные данные"/>
      <sheetName val="расчетные таблицы"/>
      <sheetName val="Лист2"/>
      <sheetName val="кп ГК"/>
      <sheetName val="информация"/>
      <sheetName val="93-110"/>
      <sheetName val="ИД"/>
      <sheetName val="УП _2004"/>
      <sheetName val="СметаСводная"/>
      <sheetName val="sapactivexlhiddensheet"/>
      <sheetName val="Calc"/>
      <sheetName val="ВСТО-трасса_2-вар_ТЭО"/>
      <sheetName val="ВСТО-трасса_1-вар_РД"/>
      <sheetName val="ВСТО-трасса_1-вар_ТЭО"/>
      <sheetName val="ВСТО-трасса_2-вар_РД"/>
      <sheetName val="КП"/>
      <sheetName val="Ик_2006"/>
      <sheetName val="Амур_ДОН"/>
      <sheetName val="ВСТО_РП__км_570_-_км_1088"/>
      <sheetName val="ВСТО_ВЛ_вдол__км_570_-_км_1088_"/>
      <sheetName val="Сопутствующие_сооружения"/>
      <sheetName val="ВСТО_ОИ_км_570_-_км_1088_"/>
      <sheetName val="ВСТО_500км_-_160_рек"/>
      <sheetName val="14_рек_ОИ"/>
      <sheetName val="14_рек_ТЭО"/>
      <sheetName val="14рек_РД"/>
      <sheetName val="Амур_ОИ_(2_вар_)"/>
      <sheetName val="Амур_ТЭО"/>
      <sheetName val="Амур_РП"/>
      <sheetName val="Д2-246_(2)"/>
      <sheetName val="Д1-252__(2)"/>
      <sheetName val="Д_1_-253_(2)"/>
      <sheetName val="Д_2_-253_(2)"/>
      <sheetName val="Д_2-285_(2)"/>
      <sheetName val="Д_2-497_(2)"/>
      <sheetName val="Д_2-499_(2)"/>
      <sheetName val="Д_1-565_(3)"/>
      <sheetName val="Д_1-565_(4)"/>
      <sheetName val="Дон_Др_1"/>
      <sheetName val="Перевозная_исп"/>
      <sheetName val="ВЛ_Филино"/>
      <sheetName val="ВСТО_2700-2850"/>
      <sheetName val="От_п_ст__119"/>
      <sheetName val="Пл_рег_давл_"/>
      <sheetName val="от_НПС_Коломна"/>
      <sheetName val="От_фидера_Индустрия"/>
      <sheetName val="НПС1_с_Печ"/>
      <sheetName val="ПС_220-100"/>
      <sheetName val="ВЛ_Ухта-НПС2"/>
      <sheetName val="ВЛ_Стэц-НПС2_(2)"/>
      <sheetName val="ВЛ_110_-ПС_Ухта"/>
      <sheetName val="ПС_100_при_НПС_2"/>
      <sheetName val="ВЛ_155-157ис_г"/>
      <sheetName val="ОтНПС_Коломна_Сев_Кол_Исп_гид"/>
      <sheetName val="Дружба_овраги"/>
      <sheetName val="Д2_-134"/>
      <sheetName val="Д1-252_"/>
      <sheetName val="Д_1_-253"/>
      <sheetName val="Д_2_-253"/>
      <sheetName val="Д_2-285"/>
      <sheetName val="Д_2-497"/>
      <sheetName val="Д_2-499"/>
      <sheetName val="Д_1-565"/>
      <sheetName val="ДОН_Печора"/>
      <sheetName val="ТЭО_Печора"/>
      <sheetName val="ОИ_Печора_"/>
      <sheetName val="ОИ_Хар-Инд"/>
      <sheetName val="ТЭО_Хар-Инд_"/>
      <sheetName val="ОИ_Печора__(2)"/>
      <sheetName val="ОИ_Хар-Инд_(2)"/>
      <sheetName val="ТЭО_Хар-Инд__(2)"/>
      <sheetName val="Реки_Брянск(пртр)"/>
      <sheetName val="Мал__водоток-Урал"/>
      <sheetName val="Китай_РД_"/>
      <sheetName val="Амур_РД"/>
      <sheetName val="Св_Нос"/>
      <sheetName val="Смета_(3)"/>
      <sheetName val="791-797_БТС"/>
      <sheetName val="Данные_для_расчёта_сметы"/>
      <sheetName val="к.84-к.83"/>
      <sheetName val="СМЕТА проект"/>
      <sheetName val="Дополнительные параметры"/>
      <sheetName val="Прибыль опл"/>
      <sheetName val="13.1"/>
      <sheetName val="в работу"/>
      <sheetName val="Шкаф"/>
      <sheetName val="Коэфф1."/>
      <sheetName val="Прайс лист"/>
      <sheetName val="Смета 1свод"/>
      <sheetName val="Упр"/>
      <sheetName val="СметаСводная павильон"/>
      <sheetName val=""/>
      <sheetName val="list"/>
      <sheetName val="Destination"/>
      <sheetName val="мсн"/>
      <sheetName val="РП"/>
      <sheetName val="КП (2)"/>
      <sheetName val="База Геология"/>
      <sheetName val="Лист опроса"/>
      <sheetName val="График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ная 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Пример расчета"/>
      <sheetName val="График"/>
      <sheetName val="ПДР ООО &quot;Юкос ФБЦ&quot;"/>
      <sheetName val="Разработка проекта"/>
      <sheetName val="Суточная"/>
      <sheetName val="Сводная смета"/>
      <sheetName val="list"/>
      <sheetName val="Лист1"/>
      <sheetName val="Обновление"/>
      <sheetName val="Цена"/>
      <sheetName val="Product"/>
      <sheetName val="Смета"/>
      <sheetName val="исходные данные"/>
      <sheetName val="расчетные таблицы"/>
      <sheetName val="Зап-3- СЦБ"/>
      <sheetName val="СМЕТА проект"/>
      <sheetName val="все"/>
      <sheetName val="К.рын"/>
      <sheetName val="Шкаф"/>
      <sheetName val="Коэфф1."/>
      <sheetName val="Прайс лист"/>
      <sheetName val="Табл38-7"/>
      <sheetName val="вариант"/>
      <sheetName val="СС"/>
      <sheetName val="свод 2"/>
      <sheetName val="Баланс (Ф1)"/>
      <sheetName val="Прибыль опл"/>
      <sheetName val="data"/>
      <sheetName val="Смета 1"/>
      <sheetName val="сводная"/>
      <sheetName val="См 1 наруж.водопровод"/>
      <sheetName val="топо"/>
      <sheetName val="5ОборРабМест(HP)"/>
      <sheetName val="РП"/>
      <sheetName val="1"/>
      <sheetName val="к.84-к.83"/>
      <sheetName val="СметаСводная Рыб"/>
      <sheetName val="СметаСводная Колпино"/>
      <sheetName val="СметаСводная"/>
      <sheetName val="sapactivexlhiddensheet"/>
      <sheetName val="КП (2)"/>
      <sheetName val="13.1"/>
      <sheetName val="Коэф"/>
      <sheetName val="Счет-Фактура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Кредиты"/>
      <sheetName val="данные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Данные для расчёта сметы"/>
      <sheetName val="Списки"/>
      <sheetName val="6.14_КР"/>
      <sheetName val="см8"/>
      <sheetName val="Прилож"/>
      <sheetName val="Нормы"/>
      <sheetName val="OCK1"/>
      <sheetName val="1.3"/>
      <sheetName val="ИГ1"/>
      <sheetName val="Землеотвод"/>
      <sheetName val="Пояснение "/>
      <sheetName val="93-110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КП НовоКов"/>
      <sheetName val="сохранить"/>
      <sheetName val="3.1"/>
      <sheetName val="Коммерческие расходы"/>
      <sheetName val="Лист опроса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отчет эл_эн  2000"/>
      <sheetName val="См3 СЦБ-зап"/>
      <sheetName val="справка"/>
      <sheetName val="суб.подряд"/>
      <sheetName val="ПСБ - ОЭ"/>
      <sheetName val="Ачинский НПЗ"/>
      <sheetName val="Общая часть"/>
      <sheetName val="СметаСводная 1 оч"/>
      <sheetName val="информация"/>
      <sheetName val="Текущие цены"/>
      <sheetName val="рабочий"/>
      <sheetName val="окраска"/>
      <sheetName val="3.1 ТХ"/>
      <sheetName val="ЗП_ЮНГ"/>
      <sheetName val="Итог"/>
      <sheetName val="№5 СУБ Инж защ"/>
      <sheetName val="СС замеч с ответами"/>
      <sheetName val="Calc"/>
      <sheetName val="ID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мета 1свод"/>
      <sheetName val="Вспомогательный"/>
      <sheetName val="в работу"/>
      <sheetName val="Opex personnel (Term facs)"/>
      <sheetName val="1ПС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Смета"/>
      <sheetName val="РасчетКомандир1"/>
      <sheetName val="РасчетКомандир2"/>
      <sheetName val="свод 2"/>
      <sheetName val="свод 3"/>
      <sheetName val="топо"/>
      <sheetName val="Зап-3- СЦБ"/>
      <sheetName val="Данные для расчёта сметы"/>
      <sheetName val="Шкаф"/>
      <sheetName val="Коэфф1."/>
      <sheetName val="Прайс лист"/>
      <sheetName val="исходные данные"/>
      <sheetName val="расчетные таблицы"/>
      <sheetName val="См3 СЦБ-зап"/>
      <sheetName val="СметаСводная Рыб"/>
      <sheetName val="Справка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Справочные данные"/>
      <sheetName val="УП _2004"/>
      <sheetName val="Упр"/>
      <sheetName val="Лист1"/>
      <sheetName val="Обновление"/>
      <sheetName val="Цена"/>
      <sheetName val="Product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вод_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Данные для расчёта сметы"/>
      <sheetName val="DATA"/>
      <sheetName val="ПДР"/>
      <sheetName val="Списки"/>
      <sheetName val="см8"/>
      <sheetName val="вариант"/>
      <sheetName val="Обновление"/>
      <sheetName val="Цена"/>
      <sheetName val="Product"/>
      <sheetName val="6.14_КР"/>
      <sheetName val="Summary"/>
      <sheetName val="свод 2"/>
      <sheetName val="Прилож"/>
      <sheetName val="все"/>
      <sheetName val="Табл38-7"/>
      <sheetName val="Зап-3- СЦБ"/>
      <sheetName val="Кредиты"/>
      <sheetName val="13.1"/>
      <sheetName val="информация"/>
      <sheetName val="Пример расчета"/>
      <sheetName val="СметаСводная Рыб"/>
      <sheetName val="Нормы"/>
      <sheetName val="Текущие цены"/>
      <sheetName val="рабочий"/>
      <sheetName val="окраска"/>
      <sheetName val="отчет эл_эн  2000"/>
      <sheetName val="Счет-Фактура"/>
      <sheetName val="к.84-к.83"/>
      <sheetName val="Коэфф1."/>
      <sheetName val="График"/>
      <sheetName val="ПОДПИСИ"/>
      <sheetName val="РАСЧЕТ"/>
      <sheetName val="КП (2)"/>
      <sheetName val="Бюджет"/>
      <sheetName val="Norm"/>
      <sheetName val="К.рын"/>
      <sheetName val="Сводная смета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sapactivexlhiddensheet"/>
      <sheetName val="свод 3"/>
      <sheetName val="ID"/>
      <sheetName val="СС"/>
      <sheetName val="Opex personnel (Term facs)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Капитальные затраты"/>
      <sheetName val="13_1"/>
      <sheetName val="накладная"/>
      <sheetName val="Акт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Source lists"/>
      <sheetName val="Восстановл_Лист37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топография"/>
      <sheetName val="Journals"/>
      <sheetName val="Данные для расчёта сметы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свод 2"/>
      <sheetName val="Курсы"/>
      <sheetName val="Упр"/>
      <sheetName val="Сводная смета"/>
      <sheetName val="list"/>
      <sheetName val="ВКЕ"/>
      <sheetName val="СМЕТА проект"/>
      <sheetName val="РП"/>
      <sheetName val="Разработка проекта"/>
      <sheetName val="Main"/>
      <sheetName val="СметаСводная"/>
      <sheetName val="См 1 наруж.водопровод"/>
      <sheetName val="Кл-р SysTel"/>
      <sheetName val="СПРПФ"/>
      <sheetName val="sapactivexlhiddensheet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ИГ1"/>
      <sheetName val="свод1"/>
      <sheetName val="#ССЫЛКА"/>
      <sheetName val="СметаСводная Колпино"/>
      <sheetName val="СметаСводная павильон"/>
      <sheetName val="сводная"/>
      <sheetName val="НЕДЕЛИ"/>
      <sheetName val="13.1"/>
      <sheetName val="Архив2"/>
      <sheetName val="OCK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Амур ДОН"/>
      <sheetName val="Opex personnel (Term facs)"/>
      <sheetName val="Лист1"/>
      <sheetName val="КП (2)"/>
      <sheetName val="Calc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изыскания 2"/>
      <sheetName val="КП к ГК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Гр5(о)"/>
      <sheetName val="Справочник"/>
      <sheetName val="Данные1кв_"/>
      <sheetName val="Коэф_КВ"/>
      <sheetName val="6_52-свод"/>
      <sheetName val="Ачинский НПЗ"/>
      <sheetName val="Об-15"/>
      <sheetName val="СС"/>
      <sheetName val="Объемы работ по ПВ"/>
      <sheetName val="мсн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Капитальные затраты"/>
      <sheetName val="Свод объем"/>
      <sheetName val="Дополнительные параметры"/>
      <sheetName val="1ПС"/>
      <sheetName val="Приложение 2"/>
      <sheetName val="информация"/>
      <sheetName val="Переменные и константы"/>
      <sheetName val="вари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Смет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топография"/>
      <sheetName val="топо"/>
      <sheetName val="свод 3"/>
      <sheetName val="1.3"/>
      <sheetName val="ц_1991"/>
      <sheetName val="информация"/>
      <sheetName val="Данные для расчёта сметы"/>
      <sheetName val="свод 2"/>
      <sheetName val="шаблон"/>
      <sheetName val="Землеотвод"/>
      <sheetName val="Упр"/>
      <sheetName val="См 1 наруж.водопровод"/>
      <sheetName val="СметаСводная павильон"/>
      <sheetName val="свод"/>
      <sheetName val="НМА"/>
      <sheetName val="сводная"/>
      <sheetName val="OCK1"/>
      <sheetName val="пятилетка"/>
      <sheetName val="мониторинг"/>
      <sheetName val="Дополнительные параметры"/>
      <sheetName val="total"/>
      <sheetName val="Комплектация"/>
      <sheetName val="трубы"/>
      <sheetName val="СМР"/>
      <sheetName val="дороги"/>
      <sheetName val="р.Волхов"/>
      <sheetName val="ПДР"/>
      <sheetName val="изыскания 2"/>
      <sheetName val="ИД"/>
      <sheetName val="sapactivexlhiddensheet"/>
      <sheetName val="Калплан Кра"/>
      <sheetName val="свод1"/>
      <sheetName val="Пример расчета"/>
      <sheetName val="Б.Сатка"/>
      <sheetName val="Исполнение по оборуд_"/>
      <sheetName val="исходные данные"/>
      <sheetName val="расчетные таблицы"/>
      <sheetName val="Лист1"/>
    </sheetNames>
    <sheetDataSet>
      <sheetData sheetId="0" refreshError="1"/>
      <sheetData sheetId="1" refreshError="1"/>
      <sheetData sheetId="2" refreshError="1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Рыб"/>
      <sheetName val="Коэфф1."/>
      <sheetName val="Смета"/>
      <sheetName val="3.5"/>
      <sheetName val="СметаСводная"/>
      <sheetName val="свод1"/>
      <sheetName val="свод"/>
      <sheetName val="информация"/>
      <sheetName val="топо"/>
      <sheetName val="Данные для расчёта сметы"/>
      <sheetName val="К.рын"/>
      <sheetName val="Сводная смета"/>
      <sheetName val="ц_1991"/>
      <sheetName val="Упр"/>
      <sheetName val="шаблон"/>
      <sheetName val="1.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топография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Смета"/>
      <sheetName val="См 1 наруж.водопровод"/>
      <sheetName val="1.3"/>
      <sheetName val="Данные для расчёта сметы"/>
      <sheetName val="Упр"/>
      <sheetName val="СметаСводная павильон"/>
      <sheetName val="топо"/>
      <sheetName val="НМА"/>
      <sheetName val="Землеотвод"/>
      <sheetName val="свод1"/>
      <sheetName val="свод 3"/>
      <sheetName val="ц_1991"/>
      <sheetName val="информация"/>
      <sheetName val="свод"/>
      <sheetName val="sapactivexlhiddensheet"/>
      <sheetName val="OCK1"/>
      <sheetName val="Калплан Кра"/>
      <sheetName val="сводная"/>
      <sheetName val="Пример расчета"/>
      <sheetName val="свод 2"/>
      <sheetName val="ПДР"/>
      <sheetName val="мсн"/>
      <sheetName val="Ачинский НПЗ"/>
      <sheetName val="изыскания 2"/>
      <sheetName val="исходные данные"/>
      <sheetName val="расчетные таблицы"/>
      <sheetName val="шаблон"/>
      <sheetName val="пятилетка"/>
      <sheetName val="мониторинг"/>
      <sheetName val="Дополнительные параметры"/>
      <sheetName val="ИД"/>
      <sheetName val="Шкаф"/>
      <sheetName val="Коэфф1."/>
      <sheetName val="Прайс лист"/>
      <sheetName val="Summary"/>
      <sheetName val="К.рын"/>
      <sheetName val="Сводная смета"/>
      <sheetName val="р.Волхов"/>
      <sheetName val="СметаСводная Колпино"/>
      <sheetName val="СметаСводная"/>
      <sheetName val="Геология"/>
      <sheetName val="Геофизика"/>
      <sheetName val="СС"/>
      <sheetName val="КП к ГК"/>
    </sheetNames>
    <sheetDataSet>
      <sheetData sheetId="0"/>
      <sheetData sheetId="1"/>
      <sheetData sheetId="2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См3 СЦБ-зап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Зап-3- СЦБ"/>
      <sheetName val="Смета"/>
      <sheetName val="СметаСводная Рыб"/>
      <sheetName val="Переменные и константы"/>
      <sheetName val="топография"/>
      <sheetName val="СметаСводная"/>
      <sheetName val="КП к снег Рыбинская"/>
      <sheetName val="1.3"/>
      <sheetName val="мсн"/>
      <sheetName val="СметаСводная Колпино"/>
      <sheetName val="К"/>
      <sheetName val="Данные для расчёта сметы"/>
      <sheetName val="Смета-Т"/>
      <sheetName val="оператор"/>
      <sheetName val="исх_данные"/>
      <sheetName val="D"/>
      <sheetName val="ПДР"/>
      <sheetName val="исходные данные"/>
      <sheetName val="расчетные таблицы"/>
      <sheetName val="total"/>
      <sheetName val="Комплектация"/>
      <sheetName val="трубы"/>
      <sheetName val="СМР"/>
      <sheetName val="дороги"/>
      <sheetName val="топо"/>
      <sheetName val="свод 3"/>
      <sheetName val="свод"/>
      <sheetName val="OCK1"/>
      <sheetName val="Землеотвод"/>
      <sheetName val="ИГ1"/>
      <sheetName val="р.Волхов"/>
      <sheetName val="Пример расчета"/>
      <sheetName val="Калплан Кра"/>
      <sheetName val="См 1 наруж.водопровод"/>
      <sheetName val="sapactivexlhiddensheet"/>
      <sheetName val="Общая часть"/>
      <sheetName val="Сводная"/>
      <sheetName val="ст ГТМ"/>
      <sheetName val="Шкаф"/>
      <sheetName val="Коэфф1."/>
      <sheetName val="Прайс лист"/>
      <sheetName val="Лист2"/>
      <sheetName val="шаблон"/>
      <sheetName val="информация"/>
      <sheetName val="Справочные данные"/>
      <sheetName val="Смета 1свод"/>
      <sheetName val="ИД"/>
      <sheetName val="Амур ДОН"/>
      <sheetName val="Лист1"/>
      <sheetName val="КР РП Мост 50-летия"/>
      <sheetName val="Ачинский НПЗ"/>
      <sheetName val="3труба (П)"/>
      <sheetName val="Сводная смета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ГК"/>
      <sheetName val="Калплан Вер"/>
      <sheetName val="СметаСводная Колпино"/>
      <sheetName val="СмТопоГео  (планшеты)"/>
      <sheetName val="Смета2 "/>
      <sheetName val="См эколог изыск.Вит"/>
      <sheetName val="Смета геология Вит"/>
      <sheetName val="Смета 5 ОВОС"/>
      <sheetName val="смета6  Дор.работыКолпино"/>
      <sheetName val="Смета7 - СетиКолпино"/>
      <sheetName val="См8 Расчет Трансп.схемы"/>
      <sheetName val="Смета8а технология"/>
      <sheetName val="См9 ГО и ЧС"/>
      <sheetName val="см10 экспресс-оценка"/>
      <sheetName val="свод 2"/>
      <sheetName val="КП_к_ГК"/>
      <sheetName val="Калплан_Вер"/>
      <sheetName val="СметаСводная_Колпино"/>
      <sheetName val="СмТопоГео__(планшеты)"/>
      <sheetName val="Смета2_"/>
      <sheetName val="См_эколог_изыск_Вит"/>
      <sheetName val="Смета_геология_Вит"/>
      <sheetName val="Смета_5_ОВОС"/>
      <sheetName val="смета6__Дор_работыКолпино"/>
      <sheetName val="Смета7_-_СетиКолпино"/>
      <sheetName val="См8_Расчет_Трансп_схемы"/>
      <sheetName val="Смета8а_технология"/>
      <sheetName val="См9_ГО_и_ЧС"/>
      <sheetName val="см10_экспресс-оценка"/>
      <sheetName val="См3 СЦБ-зап"/>
      <sheetName val="Зап-3- СЦБ"/>
      <sheetName val="Данные для расчёта сметы"/>
      <sheetName val="См 1 наруж.водопровод"/>
      <sheetName val="Ачинский НПЗ"/>
      <sheetName val="СметаСводная"/>
      <sheetName val="топография"/>
      <sheetName val="Переменные и константы"/>
      <sheetName val="СметаСводная Рыб"/>
      <sheetName val="Смета"/>
      <sheetName val="ИГ1"/>
      <sheetName val="изыскания 2"/>
      <sheetName val="мсн"/>
      <sheetName val="информация"/>
      <sheetName val="Смета 1свод"/>
      <sheetName val="К"/>
      <sheetName val="исх.данные"/>
      <sheetName val="CENTR"/>
      <sheetName val="оператор"/>
      <sheetName val="Землеотвод"/>
      <sheetName val="Смета-Т"/>
      <sheetName val="КП к снег Рыбинская"/>
      <sheetName val="р.Волхов"/>
      <sheetName val="Калплан Кра"/>
      <sheetName val="1.3"/>
      <sheetName val="гидрология"/>
      <sheetName val="OCK1"/>
      <sheetName val="Цена"/>
      <sheetName val="Лист1"/>
      <sheetName val="Обновление"/>
      <sheetName val="График"/>
      <sheetName val="ЛС_РЕС"/>
      <sheetName val="Записка СЦБ"/>
      <sheetName val="3труба (П)"/>
      <sheetName val="КП Прим (3)"/>
      <sheetName val="Summary"/>
      <sheetName val="sapactivexlhiddensheet"/>
      <sheetName val="Параметры"/>
      <sheetName val="Дог цена"/>
      <sheetName val="Справка"/>
      <sheetName val="пятилетка"/>
      <sheetName val="мониторинг"/>
      <sheetName val=""/>
      <sheetName val="Геодезия-1.1"/>
      <sheetName val="Сводная смета"/>
      <sheetName val="СМЕТА проект"/>
      <sheetName val="Коэфф1."/>
    </sheetNames>
    <sheetDataSet>
      <sheetData sheetId="0"/>
      <sheetData sheetId="1"/>
      <sheetData sheetId="2">
        <row r="5">
          <cell r="C5" t="str">
            <v>Предпроектные проработки по объекту "Снегоприемный пункт  по адресу: Витебская Сортировочная ул.,участок 1 (южнее дома №34, литера Ж, по Витебской Сортировочной ул.)"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Колпино"/>
      <sheetName val="Смета"/>
      <sheetName val="Ачинский НПЗ"/>
      <sheetName val="D"/>
      <sheetName val="свод 2"/>
      <sheetName val="Данные для расчёта сметы"/>
      <sheetName val="ст ГТМ"/>
      <sheetName val="4"/>
      <sheetName val="свод1"/>
      <sheetName val="справка"/>
      <sheetName val="К"/>
      <sheetName val="Лист1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2002_v2_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Переменные и константы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суб.подряд"/>
      <sheetName val="ПСБ - ОЭ"/>
      <sheetName val="См3 СЦБ-зап"/>
      <sheetName val="ИД"/>
      <sheetName val="СметаСводная 1 оч"/>
      <sheetName val="Итог"/>
      <sheetName val="3.1 ТХ"/>
      <sheetName val="ЗП_ЮН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№5 СУБ Инж защ"/>
      <sheetName val="Амур ДОН"/>
      <sheetName val="3.5"/>
      <sheetName val="Смета 2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Общая часть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2.2 "/>
      <sheetName val="Расчет курса"/>
      <sheetName val="XLR_NoRangeSheet"/>
      <sheetName val="НЕДЕЛИ"/>
      <sheetName val="GD"/>
      <sheetName val="мсн"/>
      <sheetName val="влад-таблица"/>
      <sheetName val="2002(v1)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Материалы"/>
      <sheetName val="6.11 новый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Акт выбора"/>
      <sheetName val="1155"/>
      <sheetName val="выборка на22 июня"/>
      <sheetName val="HP_и_оргтехника"/>
      <sheetName val="СМЕТА_проект"/>
      <sheetName val="Лист_опроса"/>
      <sheetName val="SakhNIPI5"/>
      <sheetName val="ПИР"/>
      <sheetName val="ОПС"/>
      <sheetName val="СметаСводная_снег"/>
      <sheetName val="Хаттон_90_90_Femco"/>
      <sheetName val="свод_общ"/>
      <sheetName val="таблица_руководств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правка"/>
      <sheetName val="суб.подряд"/>
      <sheetName val="ПСБ - ОЭ"/>
      <sheetName val="СметаСводная Колпино"/>
      <sheetName val="свод 2"/>
      <sheetName val="Смета"/>
      <sheetName val="См3 СЦБ-зап"/>
      <sheetName val="СметаСводная"/>
      <sheetName val="свод 3"/>
      <sheetName val="ПДР"/>
      <sheetName val="ИГ1"/>
      <sheetName val="ИД"/>
      <sheetName val="Ачинский НПЗ"/>
      <sheetName val="Данные для расчёта сметы"/>
      <sheetName val="КП к ГК"/>
      <sheetName val="изыскания 2"/>
      <sheetName val="Калплан Кра"/>
      <sheetName val="Землеотвод"/>
      <sheetName val="р.Волхов"/>
      <sheetName val="мсн"/>
      <sheetName val="sapactivexlhiddensheet"/>
      <sheetName val="Коэф КВ"/>
      <sheetName val="Упр"/>
      <sheetName val="К"/>
      <sheetName val="Смета-Т"/>
      <sheetName val="Сводная"/>
      <sheetName val="Лист1"/>
      <sheetName val="График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Коэфф1."/>
      <sheetName val="Прайс лист"/>
      <sheetName val="1.3"/>
      <sheetName val="К.рын"/>
      <sheetName val="Сводная смета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"/>
      <sheetName val="Смета 3 Гидролог"/>
      <sheetName val="Записка СЦБ"/>
      <sheetName val="Дог цена"/>
      <sheetName val="Общая часть"/>
      <sheetName val="Исходные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3_1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1155"/>
      <sheetName val="ЛС_РЕ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Кра"/>
      <sheetName val="КП кра"/>
      <sheetName val="СметаСводная"/>
      <sheetName val="Смета1 топо Кра"/>
      <sheetName val="Смета2 Инвентариз Кра"/>
      <sheetName val="Смета3геология Кра"/>
      <sheetName val="см4 Оценка Кра"/>
      <sheetName val="См5 дороги"/>
      <sheetName val="6Кр.линии"/>
      <sheetName val="7Сети ТВК, кабели"/>
      <sheetName val="См8 эколог изыск"/>
      <sheetName val="Смета9регламент с 0,293"/>
      <sheetName val="См10  ГО и ЧС"/>
      <sheetName val="смета11конк докум"/>
      <sheetName val="Смета12транс потоки "/>
      <sheetName val="Смета13 Новые технологии"/>
      <sheetName val="Калплан_Кра"/>
      <sheetName val="КП_кра"/>
      <sheetName val="Смета1_топо_Кра"/>
      <sheetName val="Смета2_Инвентариз_Кра"/>
      <sheetName val="Смета3геология_Кра"/>
      <sheetName val="см4_Оценка_Кра"/>
      <sheetName val="См5_дороги"/>
      <sheetName val="6Кр_линии"/>
      <sheetName val="7Сети_ТВК,_кабели"/>
      <sheetName val="См8_эколог_изыск"/>
      <sheetName val="Смета9регламент_с_0,293"/>
      <sheetName val="См10__ГО_и_ЧС"/>
      <sheetName val="смета11конк_докум"/>
      <sheetName val="Смета12транс_потоки_"/>
      <sheetName val="Смета13_Новые_технологии"/>
      <sheetName val="СметаСводная Колпино"/>
      <sheetName val="свод 2"/>
      <sheetName val="топография"/>
      <sheetName val="Лист1"/>
      <sheetName val="Общая часть"/>
      <sheetName val="Сводная"/>
      <sheetName val="Смета"/>
      <sheetName val="СметаСводная 1 оч"/>
      <sheetName val="См3 СЦБ-зап"/>
      <sheetName val="Ачинский НПЗ"/>
      <sheetName val="справка"/>
      <sheetName val="СметаСводная павильон"/>
      <sheetName val="Данные для расчёта сметы"/>
      <sheetName val="СметаСводная снег"/>
      <sheetName val="ст ГТМ"/>
      <sheetName val="гидрология"/>
      <sheetName val="1.1."/>
      <sheetName val="К"/>
      <sheetName val="КП к ГК"/>
      <sheetName val="изыскания 2"/>
      <sheetName val="мсн"/>
      <sheetName val="СметаСводная Рыб"/>
      <sheetName val="График"/>
      <sheetName val="Зап-3- СЦБ"/>
      <sheetName val="1.3"/>
      <sheetName val="sapactivexlhiddensheet"/>
      <sheetName val="Землеотвод"/>
      <sheetName val="Справочные данные"/>
      <sheetName val="См 1 наруж.водопровод"/>
      <sheetName val="КП Прим (3)"/>
      <sheetName val="смета СИД"/>
      <sheetName val="кп"/>
      <sheetName val="ДЦ"/>
      <sheetName val="Summary"/>
      <sheetName val="пятилетка"/>
      <sheetName val="мониторинг"/>
      <sheetName val="Сводная смета"/>
      <sheetName val="Лист опроса"/>
      <sheetName val="4"/>
      <sheetName val="Дог цена"/>
    </sheetNames>
    <sheetDataSet>
      <sheetData sheetId="0"/>
      <sheetData sheetId="1"/>
      <sheetData sheetId="2">
        <row r="6">
          <cell r="E6" t="str">
            <v>Рабочий проект по реконструкции объекта "Улица Красина"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Мак"/>
      <sheetName val="сводная"/>
      <sheetName val="См1ои ТопоГео  (планшеты)"/>
      <sheetName val="Смета2ои.ИГИ ОИ"/>
      <sheetName val="Смета3ои Гидрограф мак"/>
      <sheetName val="См4 оигеол мак"/>
      <sheetName val="См5ои эколог мак"/>
      <sheetName val="смета6 ои дор.работы мак"/>
      <sheetName val="См7ои мосты"/>
      <sheetName val="см 8ОИ сети"/>
      <sheetName val="Смета9 ОВОС Мак"/>
      <sheetName val="см10 ои Водопонижение и дренаж"/>
      <sheetName val="См11ои транс потоки мак"/>
      <sheetName val="см12ои Оценка мак"/>
      <sheetName val="См 13ои ГО и ЧС"/>
      <sheetName val="См1п топо"/>
      <sheetName val="См2пИГИпроект"/>
      <sheetName val="Смета 3п Инвент"/>
      <sheetName val="Смета4п геол мак"/>
      <sheetName val="См5п Обслед и мероприятия по за"/>
      <sheetName val="смета6п дор.работы мак"/>
      <sheetName val="См7П мосты"/>
      <sheetName val="см 8П сети"/>
      <sheetName val="см9 п Водопонижение и дре"/>
      <sheetName val="См10п транс потоки мак "/>
      <sheetName val="см11п Оценка мак"/>
      <sheetName val="См 12п ГО и ЧС"/>
      <sheetName val="смета13 конк докум"/>
      <sheetName val="КП_Мак"/>
      <sheetName val="См1ои_ТопоГео__(планшеты)"/>
      <sheetName val="Смета2ои_ИГИ_ОИ"/>
      <sheetName val="Смета3ои_Гидрограф_мак"/>
      <sheetName val="См4_оигеол_мак"/>
      <sheetName val="См5ои_эколог_мак"/>
      <sheetName val="смета6_ои_дор_работы_мак"/>
      <sheetName val="См7ои_мосты"/>
      <sheetName val="см_8ОИ_сети"/>
      <sheetName val="Смета9_ОВОС_Мак"/>
      <sheetName val="см10_ои_Водопонижение_и_дренаж"/>
      <sheetName val="См11ои_транс_потоки_мак"/>
      <sheetName val="см12ои_Оценка_мак"/>
      <sheetName val="См_13ои_ГО_и_ЧС"/>
      <sheetName val="См1п_топо"/>
      <sheetName val="Смета_3п_Инвент"/>
      <sheetName val="Смета4п_геол_мак"/>
      <sheetName val="См5п_Обслед_и_мероприятия_по_за"/>
      <sheetName val="смета6п_дор_работы_мак"/>
      <sheetName val="См7П_мосты"/>
      <sheetName val="см_8П_сети"/>
      <sheetName val="см9_п_Водопонижение_и_дре"/>
      <sheetName val="См10п_транс_потоки_мак_"/>
      <sheetName val="см11п_Оценка_мак"/>
      <sheetName val="См_12п_ГО_и_ЧС"/>
      <sheetName val="смета13_конк_докум"/>
      <sheetName val="Данные для расчёта сметы"/>
      <sheetName val="топография"/>
      <sheetName val="sapactivexlhiddensheet"/>
      <sheetName val="СметаСводная 1 оч"/>
      <sheetName val="СметаСводная"/>
      <sheetName val="пятилетка"/>
      <sheetName val="мониторинг"/>
      <sheetName val="См 1 наруж.водопровод"/>
      <sheetName val="ИГ1"/>
      <sheetName val="Параметры"/>
      <sheetName val="Смета"/>
      <sheetName val="Землеотвод"/>
      <sheetName val="свод 2"/>
      <sheetName val="СметаСводная Колпино"/>
      <sheetName val="ст ГТМ"/>
      <sheetName val="х"/>
      <sheetName val="Общая часть"/>
      <sheetName val="Калплан Кра"/>
      <sheetName val="Лист1"/>
      <sheetName val="смета СИД"/>
      <sheetName val="Ачинский НПЗ"/>
      <sheetName val="гидрология"/>
      <sheetName val="Summary"/>
      <sheetName val="КП Прим (3)"/>
      <sheetName val="Дополнительные параметры"/>
      <sheetName val="Курс $"/>
      <sheetName val="см8"/>
      <sheetName val="КП к ГК"/>
      <sheetName val="Кал.план Жукова даты - не надо"/>
      <sheetName val="ПРОГНОЗ_1"/>
      <sheetName val="мсн"/>
      <sheetName val="свод"/>
      <sheetName val="Калплан ОИ2 Макм крестики"/>
      <sheetName val="Смета терзем"/>
      <sheetName val="Дог_рас"/>
      <sheetName val="эл.химз."/>
      <sheetName val="Дог цена"/>
    </sheetNames>
    <sheetDataSet>
      <sheetData sheetId="0"/>
      <sheetData sheetId="1">
        <row r="7">
          <cell r="D7" t="str">
            <v>Разработка обоснования инвестиций и проекта на строительство объекта "Набережная Макарова с мостом через реку Смоленку. 1-я очередь. Участок от 2-й линии Васильевского острова до транспортной связи через остров Серный"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.план Жукова мес"/>
      <sheetName val="Кал.план Жукова даты - не надо"/>
      <sheetName val="СметаСводная 1 оч"/>
      <sheetName val="Смета1 Чеснович"/>
      <sheetName val="Смета2 геология"/>
      <sheetName val="См3 кадастр"/>
      <sheetName val="Смета4 Зем"/>
      <sheetName val="См5 дороги"/>
      <sheetName val="6 Кр.линии"/>
      <sheetName val="См7 мост"/>
      <sheetName val="Сети8 1 оч"/>
      <sheetName val="Смета9 регламент с 0,335"/>
      <sheetName val="Смета10 ООС"/>
      <sheetName val="смета11 конк докум"/>
      <sheetName val="См12  ГО и ЧС"/>
      <sheetName val="Кал_план_Жукова_мес"/>
      <sheetName val="Кал_план_Жукова_даты_-_не_надо"/>
      <sheetName val="СметаСводная_1_оч"/>
      <sheetName val="Смета1_Чеснович"/>
      <sheetName val="Смета2_геология"/>
      <sheetName val="См3_кадастр"/>
      <sheetName val="Смета4_Зем"/>
      <sheetName val="См5_дороги"/>
      <sheetName val="6_Кр_линии"/>
      <sheetName val="См7_мост"/>
      <sheetName val="Сети8_1_оч"/>
      <sheetName val="Смета9_регламент_с_0,335"/>
      <sheetName val="Смета10_ООС"/>
      <sheetName val="смета11_конк_докум"/>
      <sheetName val="См12__ГО_и_ЧС"/>
      <sheetName val="сводная"/>
      <sheetName val="Данные для расчёта сметы"/>
      <sheetName val="ИГ1"/>
      <sheetName val="СметаСводная"/>
      <sheetName val="Смета"/>
      <sheetName val="пятилетка"/>
      <sheetName val="мониторинг"/>
      <sheetName val="свод 2"/>
      <sheetName val="СметаСводная снег"/>
      <sheetName val="sapactivexlhiddensheet"/>
      <sheetName val="топография"/>
      <sheetName val="См 1 наруж.водопровод"/>
      <sheetName val="свод"/>
      <sheetName val="СметаСводная Колпино"/>
      <sheetName val="КП Мак"/>
      <sheetName val="Параметры"/>
      <sheetName val="1"/>
      <sheetName val="93-110"/>
      <sheetName val="Калплан Кра"/>
      <sheetName val="р.Волхов"/>
      <sheetName val="Землеотвод"/>
      <sheetName val="кп"/>
      <sheetName val="смета СИД"/>
      <sheetName val="Лист1"/>
      <sheetName val="КП Прим (3)"/>
      <sheetName val="гидрология"/>
      <sheetName val="КП к ГК"/>
      <sheetName val="Смета терзем"/>
      <sheetName val="Summary"/>
      <sheetName val="эл.химз."/>
      <sheetName val="Ачинский НПЗ"/>
      <sheetName val="График"/>
      <sheetName val="мсн"/>
      <sheetName val="1.3"/>
      <sheetName val="см8"/>
      <sheetName val="АЧ"/>
      <sheetName val="Общая часть"/>
    </sheetNames>
    <sheetDataSet>
      <sheetData sheetId="0" refreshError="1"/>
      <sheetData sheetId="1" refreshError="1"/>
      <sheetData sheetId="2">
        <row r="6">
          <cell r="D6" t="str">
            <v>"Реконструкция транспортной развязки на пр. Маршала Жукова через ж.д. пути в Угольную гавань". 1-ая очередь. Реконструкция Портовой ул. с выходом на дорогу в Угольную гавань и строительство ул. Морской Пехоты с мостом через р. Красненькая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ёта сметы"/>
      <sheetName val="Смета рекультивация"/>
      <sheetName val="Смета терзем"/>
      <sheetName val="СметаСводная 1 оч"/>
      <sheetName val="сводная"/>
      <sheetName val="ИГ1"/>
      <sheetName val="свод 2"/>
      <sheetName val="Смета"/>
      <sheetName val="Параметры"/>
      <sheetName val="См 1 наруж.водопровод"/>
      <sheetName val="топография"/>
      <sheetName val="СметаСводная"/>
      <sheetName val="Кал.план Жукова даты - не надо"/>
      <sheetName val="справка"/>
      <sheetName val="sapactivexlhiddensheet"/>
      <sheetName val="Коэфф1."/>
      <sheetName val="Лист1"/>
      <sheetName val="свод"/>
      <sheetName val="КП Мак"/>
      <sheetName val="СметаСводная Колпино"/>
      <sheetName val="Список"/>
      <sheetName val="р.Волхов"/>
      <sheetName val="смета СИД"/>
      <sheetName val="Землеотвод"/>
      <sheetName val="эл.химз."/>
      <sheetName val="КП НовоКов"/>
      <sheetName val="пятилетка"/>
      <sheetName val="мониторинг"/>
      <sheetName val="Калплан ОИ2 Макм крестики"/>
      <sheetName val="Коэф КВ"/>
      <sheetName val="Подрядчики"/>
      <sheetName val="Калплан Кра"/>
      <sheetName val="1"/>
      <sheetName val="Данные_для_расчёта_сметы"/>
      <sheetName val="Смета_рекультивация"/>
      <sheetName val="Смета_терзем"/>
      <sheetName val="Коэфф1_"/>
      <sheetName val="СметаСводная_1_оч"/>
      <sheetName val="гидрология"/>
      <sheetName val="КП Прим (3)"/>
      <sheetName val="кп"/>
      <sheetName val="Summary"/>
      <sheetName val="свод (2)"/>
      <sheetName val="График"/>
      <sheetName val="Дополнительные параметры"/>
      <sheetName val="Титул1"/>
      <sheetName val="Титул2"/>
      <sheetName val="Титул3"/>
      <sheetName val="1.3"/>
      <sheetName val="см8"/>
      <sheetName val="Хаттон 90.90 Femco"/>
      <sheetName val="свод1"/>
      <sheetName val="Справочни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ОИ2 Макм крестики"/>
      <sheetName val="КП Мак-2"/>
      <sheetName val="сводная"/>
      <sheetName val="См1ТопоГео  (планшеты) Мичм"/>
      <sheetName val="Смета2 инв Мичм"/>
      <sheetName val="см 3геол арх Мичманская"/>
      <sheetName val="Смета.4ИГИ Мичм"/>
      <sheetName val="См 5эколог изыск.Мичм"/>
      <sheetName val="См6 дороги Мичм"/>
      <sheetName val="смета7 мост Мичм"/>
      <sheetName val="см 8 ОИ сети Мим"/>
      <sheetName val="Смета9 ОВОС Мичм"/>
      <sheetName val="Смета 10 трансппот Мичм"/>
      <sheetName val="смета11 оценка Мичм"/>
      <sheetName val="См 12 ГОЧС Мичм"/>
      <sheetName val="См5ои эколог мак"/>
      <sheetName val="Данные для расчёта сметы"/>
      <sheetName val="Калплан_ОИ2_Макм_крестики"/>
      <sheetName val="КП_Мак-2"/>
      <sheetName val="См1ТопоГео__(планшеты)_Мичм"/>
      <sheetName val="Смета2_инв_Мичм"/>
      <sheetName val="см_3геол_арх_Мичманская"/>
      <sheetName val="Смета_4ИГИ_Мичм"/>
      <sheetName val="См_5эколог_изыск_Мичм"/>
      <sheetName val="См6_дороги_Мичм"/>
      <sheetName val="смета7_мост_Мичм"/>
      <sheetName val="см_8_ОИ_сети_Мим"/>
      <sheetName val="Смета9_ОВОС_Мичм"/>
      <sheetName val="Смета_10_трансппот_Мичм"/>
      <sheetName val="смета11_оценка_Мичм"/>
      <sheetName val="См_12_ГОЧС_Мичм"/>
      <sheetName val="См5ои_эколог_мак"/>
      <sheetName val="СметаСводная 1 оч"/>
      <sheetName val="sapactivexlhiddensheet"/>
      <sheetName val="свод"/>
      <sheetName val="См 1 наруж.водопровод"/>
      <sheetName val="свод 2"/>
      <sheetName val="Смета"/>
      <sheetName val="ИГ1"/>
      <sheetName val="Смета терзем"/>
      <sheetName val="топография"/>
      <sheetName val="СметаСводная"/>
      <sheetName val="Кал.план Жукова даты - не надо"/>
      <sheetName val="КП Мак"/>
      <sheetName val="кп"/>
      <sheetName val="смета СИД"/>
      <sheetName val="свод (2)"/>
      <sheetName val="эл.химз."/>
      <sheetName val="КП НовоКов"/>
      <sheetName val="пятилетка"/>
      <sheetName val="мониторинг"/>
      <sheetName val="Землеотвод"/>
      <sheetName val="р.Волхов"/>
      <sheetName val="Параметры"/>
      <sheetName val="свод1"/>
      <sheetName val="1"/>
      <sheetName val="КП Прим (3)"/>
      <sheetName val="Калплан Кра"/>
      <sheetName val="Дополнительные параметры"/>
      <sheetName val="см8"/>
      <sheetName val="гидрология"/>
    </sheetNames>
    <sheetDataSet>
      <sheetData sheetId="0"/>
      <sheetData sheetId="1"/>
      <sheetData sheetId="2">
        <row r="7">
          <cell r="D7" t="str">
            <v>Разработка обоснования инвестиций в строительство объекта "Морская набережная на участке между Мичманской ул. и Капитанской ул."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СР"/>
      <sheetName val="Помощь"/>
      <sheetName val="Предпроект"/>
      <sheetName val="ТЗ"/>
      <sheetName val="РП"/>
      <sheetName val="Командировочные"/>
    </sheetNames>
    <sheetDataSet>
      <sheetData sheetId="0">
        <row r="4">
          <cell r="B4" t="str">
            <v>Организация исполнитель</v>
          </cell>
          <cell r="E4" t="str">
            <v>"ЕвроСибЭнерго-Гидрогенерация"</v>
          </cell>
        </row>
        <row r="11">
          <cell r="B11" t="str">
            <v>Разработка проектной и рабочей документации по объекту "Плотина правобережная".
 Создание системы сейсмометрического контроля за ГТС Братской ГЭС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водная"/>
      <sheetName val="Данные для расчёта сметы"/>
      <sheetName val="СметаСводная 1 оч"/>
      <sheetName val="СметаСводная Рыб"/>
      <sheetName val="ИГ1"/>
      <sheetName val="Калплан ОИ2 Макм крестики"/>
      <sheetName val="sapactivexlhiddensheet"/>
      <sheetName val="Смета терзем"/>
      <sheetName val="См 1 наруж.водопровод"/>
      <sheetName val="СметаСводная"/>
      <sheetName val="информация"/>
      <sheetName val="топография"/>
      <sheetName val="Кал.план Жукова даты - не надо"/>
      <sheetName val="р.Волхов"/>
      <sheetName val="смета СИД"/>
      <sheetName val="пятилетка"/>
      <sheetName val="мониторинг"/>
      <sheetName val="эл.химз."/>
      <sheetName val="93-110"/>
      <sheetName val="Смета"/>
      <sheetName val="Смета 1свод"/>
      <sheetName val="Коэфф1."/>
      <sheetName val="Лист3"/>
      <sheetName val="list"/>
      <sheetName val="свод 2"/>
      <sheetName val="СметаСводная павильон"/>
      <sheetName val="Лист1"/>
      <sheetName val="свод1"/>
      <sheetName val="Смета 5.2. Кусты25,29,31,65"/>
      <sheetName val="часы"/>
      <sheetName val="см8"/>
      <sheetName val="СметаСводная снег"/>
      <sheetName val="СП"/>
      <sheetName val="Дополнительные параметры"/>
      <sheetName val="КП НовоКов"/>
      <sheetName val="Параметры"/>
      <sheetName val="гидрология"/>
      <sheetName val="КП Прим (3)"/>
      <sheetName val="Лист2"/>
      <sheetName val="Итог"/>
      <sheetName val="1"/>
      <sheetName val="ПДР"/>
      <sheetName val="Гр5(о)"/>
      <sheetName val="КП Мак"/>
      <sheetName val="АЧ"/>
      <sheetName val="Прочее"/>
      <sheetName val="ОПС"/>
      <sheetName val="ИДвалк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НовоКов"/>
      <sheetName val="Сводная НовоКов"/>
      <sheetName val="См 1 наруж.водопровод"/>
      <sheetName val="См 2 наруж.канализация"/>
      <sheetName val="См 3 внутр.сети"/>
      <sheetName val="Смета4 геология (архив)"/>
      <sheetName val="См5 ТопоГео  (планшеты)"/>
      <sheetName val="См6 эколог изыск."/>
      <sheetName val="Смета7 регламент с 0,293"/>
      <sheetName val="Смета5 Чеснович"/>
      <sheetName val="Смета4 НовоКов геология"/>
      <sheetName val="свод"/>
      <sheetName val="КП_НовоКов"/>
      <sheetName val="Сводная_НовоКов"/>
      <sheetName val="См_1_наруж_водопровод"/>
      <sheetName val="См_2_наруж_канализация"/>
      <sheetName val="См_3_внутр_сети"/>
      <sheetName val="Смета4_геология_(архив)"/>
      <sheetName val="См5_ТопоГео__(планшеты)"/>
      <sheetName val="См6_эколог_изыск_"/>
      <sheetName val="Смета7_регламент_с_0,293"/>
      <sheetName val="Смета5_Чеснович"/>
      <sheetName val="Смета4_НовоКов_геология"/>
      <sheetName val="сводная"/>
      <sheetName val="Данные для расчёта сметы"/>
      <sheetName val="топография"/>
      <sheetName val="СметаСводная 1 оч"/>
      <sheetName val="СС"/>
      <sheetName val="КП "/>
      <sheetName val="свод 2"/>
      <sheetName val="Смета"/>
      <sheetName val="ИГ1"/>
      <sheetName val="эл.химз."/>
      <sheetName val="sapactivexlhiddensheet"/>
      <sheetName val="свод (2)"/>
      <sheetName val="Калплан ОИ2 Макм крестики"/>
      <sheetName val="пятилетка"/>
      <sheetName val="мониторинг"/>
      <sheetName val="Параметры"/>
      <sheetName val="Смета терзем"/>
      <sheetName val="р.Волхов"/>
      <sheetName val="кп"/>
      <sheetName val="3труба (П)"/>
      <sheetName val="ИД"/>
      <sheetName val="КП Мак"/>
      <sheetName val="Кал.план Жукова даты - не надо"/>
      <sheetName val="Дополнительные параметры"/>
      <sheetName val="КП Прим (3)"/>
      <sheetName val="СметаСводная Рыб"/>
      <sheetName val="смета СИД"/>
      <sheetName val="гидрология"/>
      <sheetName val="СП"/>
      <sheetName val="СметаСводная"/>
      <sheetName val="свод общ"/>
      <sheetName val="Хаттон 90.90 Femco"/>
      <sheetName val="Summary"/>
      <sheetName val="1.2_"/>
      <sheetName val="1.3"/>
    </sheetNames>
    <sheetDataSet>
      <sheetData sheetId="0"/>
      <sheetData sheetId="1"/>
      <sheetData sheetId="2">
        <row r="6">
          <cell r="D6" t="str">
            <v>Разработка предпроектных предложений по объекту: "Обеспечение водоснабжением и канализацией пос. Ново-Ковалево"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РП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м 1 наруж.водопровод"/>
      <sheetName val="свод"/>
      <sheetName val="сводная"/>
      <sheetName val="Смета"/>
      <sheetName val="свод 2"/>
      <sheetName val="Табл38-7"/>
      <sheetName val="вариант"/>
      <sheetName val="Разработка проекта"/>
      <sheetName val="Обновление"/>
      <sheetName val="Лист1"/>
      <sheetName val="Цена"/>
      <sheetName val="ПДР"/>
      <sheetName val="Product"/>
      <sheetName val="КП НовоКов"/>
      <sheetName val="Summary"/>
      <sheetName val="sapactivexlhiddensheet"/>
      <sheetName val="Шкаф"/>
      <sheetName val="Коэфф1."/>
      <sheetName val="Прайс лист"/>
      <sheetName val="Данные для расчёта сметы"/>
      <sheetName val="График"/>
      <sheetName val="Счет-Фактура"/>
      <sheetName val="Переменные и константы"/>
      <sheetName val="СметаСводная 1 оч"/>
      <sheetName val="СМЕТА проект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вод (2)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Баланс (Ф1)"/>
      <sheetName val="К"/>
      <sheetName val="изыскания 2"/>
      <sheetName val="Калплан Кра"/>
      <sheetName val="Материалы"/>
      <sheetName val="RSOILBAL"/>
      <sheetName val="4сд"/>
      <sheetName val="2сд"/>
      <sheetName val="7сд"/>
      <sheetName val="MAIN_PARAMETERS"/>
      <sheetName val="Перечень Заказчиков"/>
      <sheetName val="Капитальные затраты"/>
      <sheetName val="Opex personnel (Term facs)"/>
      <sheetName val="2.2 "/>
      <sheetName val="6.11 новый"/>
      <sheetName val="Lim"/>
      <sheetName val="Справочник"/>
      <sheetName val="PwC Copies from old models --&gt;&gt;"/>
      <sheetName val="Справочники"/>
      <sheetName val="Journals"/>
      <sheetName val="rvldmrv"/>
      <sheetName val="Сравнение ДПН факт 06-07"/>
      <sheetName val="Параметры"/>
      <sheetName val="трансформация1"/>
      <sheetName val="Names"/>
      <sheetName val="breakdown"/>
      <sheetName val="Destination"/>
      <sheetName val="НГХК"/>
      <sheetName val="КП к снег Рыбинская"/>
      <sheetName val="EKDEB90"/>
      <sheetName val="Коэф КВ"/>
      <sheetName val="матер."/>
      <sheetName val="КП Прим (3)"/>
      <sheetName val="кп (3)"/>
      <sheetName val="СП"/>
      <sheetName val="фонтан разбитый2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155"/>
      <sheetName val="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Полигон - ИЭИ "/>
      <sheetName val="Ком"/>
      <sheetName val="ПД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См.3_АСУ"/>
      <sheetName val="MararashAA"/>
      <sheetName val="ПРОЦЕНТЫ"/>
      <sheetName val="Lucent"/>
      <sheetName val="лч и кам"/>
      <sheetName val="№1"/>
      <sheetName val="Общ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4"/>
      <sheetName val="ф5"/>
      <sheetName val="свод 2"/>
      <sheetName val="ТОПО ГЕО"/>
      <sheetName val="экол из "/>
      <sheetName val="110 (2)"/>
      <sheetName val="защита (2)"/>
      <sheetName val="АСУ"/>
      <sheetName val="диспетчерское упр"/>
      <sheetName val="связь (2)"/>
      <sheetName val="ЭМС"/>
      <sheetName val="ГОЧС2"/>
      <sheetName val="орг_движ2"/>
      <sheetName val="оос1"/>
      <sheetName val="топография"/>
      <sheetName val="ИГ1"/>
      <sheetName val="свод_2"/>
      <sheetName val="ТОПО_ГЕО"/>
      <sheetName val="экол_из_"/>
      <sheetName val="110_(2)"/>
      <sheetName val="защита_(2)"/>
      <sheetName val="диспетчерское_упр"/>
      <sheetName val="связь_(2)"/>
      <sheetName val="См 1 наруж.водопровод"/>
      <sheetName val="свод"/>
      <sheetName val="Данные для расчёта сметы"/>
      <sheetName val="сводная"/>
      <sheetName val="СМЕТА проект"/>
      <sheetName val="СметаСводная 1 оч"/>
      <sheetName val="СметаСводная Рыб"/>
      <sheetName val="СметаСводная"/>
      <sheetName val="Объемы работ по ПВ"/>
      <sheetName val="Смета 1свод"/>
      <sheetName val="3труба (П)"/>
      <sheetName val="Лист1"/>
      <sheetName val="Смета"/>
      <sheetName val="BACT"/>
      <sheetName val="Упр"/>
    </sheetNames>
    <sheetDataSet>
      <sheetData sheetId="0"/>
      <sheetData sheetId="1"/>
      <sheetData sheetId="2">
        <row r="10">
          <cell r="D10" t="str">
            <v xml:space="preserve"> ОАО "Ленэнерго"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Прим (3)"/>
      <sheetName val="Калплан Прим"/>
      <sheetName val="КП Прим"/>
      <sheetName val="СметаСводная"/>
      <sheetName val="см1 топо Прим (2)"/>
      <sheetName val="см2 меж Прим"/>
      <sheetName val="см3 натинв. Прим"/>
      <sheetName val="Смета4 геологияПрим"/>
      <sheetName val="см5 трансп.пот. Прим"/>
      <sheetName val="смета 6 база  Прим"/>
      <sheetName val="Смета 7 инж.комм, НО Прим"/>
      <sheetName val="См 8 эколог изыск.Прим"/>
      <sheetName val="Смета 9 регламент Прим"/>
      <sheetName val="смета10 конк докум Прим"/>
      <sheetName val="смета 11регл2 Прим"/>
      <sheetName val="смета12 оценка Прим"/>
      <sheetName val="См 13 ГОЧС Прим"/>
      <sheetName val="КП Прим (2)"/>
      <sheetName val="см1 топо Прим"/>
      <sheetName val="см2 меж Прим (2)"/>
      <sheetName val="свод 2"/>
      <sheetName val="КП_Прим_(3)"/>
      <sheetName val="Калплан_Прим"/>
      <sheetName val="КП_Прим"/>
      <sheetName val="см1_топо_Прим_(2)"/>
      <sheetName val="см2_меж_Прим"/>
      <sheetName val="см3_натинв__Прим"/>
      <sheetName val="Смета4_геологияПрим"/>
      <sheetName val="см5_трансп_пот__Прим"/>
      <sheetName val="смета_6_база__Прим"/>
      <sheetName val="Смета_7_инж_комм,_НО_Прим"/>
      <sheetName val="См_8_эколог_изыск_Прим"/>
      <sheetName val="Смета_9_регламент_Прим"/>
      <sheetName val="смета10_конк_докум_Прим"/>
      <sheetName val="смета_11регл2_Прим"/>
      <sheetName val="смета12_оценка_Прим"/>
      <sheetName val="См_13_ГОЧС_Прим"/>
      <sheetName val="КП_Прим_(2)"/>
      <sheetName val="см1_топо_Прим"/>
      <sheetName val="см2_меж_Прим_(2)"/>
      <sheetName val="ИГ1"/>
      <sheetName val="топография"/>
      <sheetName val="см8"/>
      <sheetName val="сводная"/>
      <sheetName val="свод"/>
      <sheetName val="Данные для расчёта сметы"/>
      <sheetName val="См 1 наруж.водопровод"/>
      <sheetName val="свод1"/>
      <sheetName val="Объемы работ по ПВ"/>
      <sheetName val="Смета 1свод"/>
      <sheetName val="гидрология"/>
      <sheetName val="СметаСводная Рыб"/>
      <sheetName val="Смета"/>
      <sheetName val="КП НовоКов"/>
      <sheetName val="НМА"/>
      <sheetName val="3труба (П)"/>
      <sheetName val="эл.химз."/>
      <sheetName val="свод (2)"/>
      <sheetName val="кп"/>
      <sheetName val="Калплан ОИ2 Макм крестики"/>
      <sheetName val="Смета терзем"/>
      <sheetName val="Смета 2"/>
      <sheetName val="sapactivexlhiddensheet"/>
      <sheetName val="шаблон"/>
      <sheetName val="ИД"/>
      <sheetName val="Кал.план Жукова даты - не надо"/>
      <sheetName val="Калькуляция_2012"/>
      <sheetName val="3.труба (П)"/>
      <sheetName val="19 МОЗ "/>
      <sheetName val="Сводная "/>
      <sheetName val="Лист2"/>
      <sheetName val="Календарь новый"/>
      <sheetName val="Смета № 1 ИИ линия"/>
      <sheetName val="Параметры"/>
      <sheetName val="Смета 3 Гидролог"/>
      <sheetName val="СметаСводная 1 оч"/>
      <sheetName val=""/>
    </sheetNames>
    <sheetDataSet>
      <sheetData sheetId="0"/>
      <sheetData sheetId="1"/>
      <sheetData sheetId="2"/>
      <sheetData sheetId="3">
        <row r="7">
          <cell r="C7" t="str">
            <v>Разработка рабочего проекта строительства объекта "База механизации СПб ГУСПП "Приморское" по адресу: Приморский район, Камышовая ул., участок 1 (напротив дома № 22, корп.1 по Камышовой ул.)</v>
          </cell>
        </row>
        <row r="9">
          <cell r="C9" t="str">
            <v>ООО НИИПРИИ  "Севзапинжтехнология"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Данные для расчёта сметы"/>
      <sheetName val="топография"/>
      <sheetName val="свод 3"/>
      <sheetName val="СметаСводная"/>
      <sheetName val="свод 2"/>
      <sheetName val="См 1 наруж.водопровод"/>
      <sheetName val="Кл-р SysTel"/>
      <sheetName val="СПРПФ"/>
      <sheetName val="sapactivexlhiddensheet"/>
      <sheetName val="ПДР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Таас-Юрях"/>
      <sheetName val="Етыпур-"/>
      <sheetName val="ЗапТарк"/>
      <sheetName val="Приобка"/>
      <sheetName val="Тобольск"/>
      <sheetName val="ВЖК"/>
      <sheetName val="КП Мак"/>
      <sheetName val="сводная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Зап-3- СЦБ"/>
      <sheetName val="свод1"/>
      <sheetName val="Объемы работ по ПВ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свод_2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Лист1"/>
      <sheetName val="База"/>
      <sheetName val="6.52-свод"/>
      <sheetName val="ТИТУЛ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изыскания 2"/>
      <sheetName val="КП к ГК"/>
      <sheetName val="OCK1"/>
      <sheetName val="Summary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Ачинский НПЗ"/>
      <sheetName val="Об-15"/>
      <sheetName val="мсн"/>
      <sheetName val="Journals"/>
      <sheetName val="ц_1991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УПН"/>
      <sheetName val="Коэфф1."/>
      <sheetName val="Спр_общий"/>
      <sheetName val="Пример расчета"/>
      <sheetName val="Курсы"/>
      <sheetName val="Упр"/>
      <sheetName val="ВКЕ"/>
      <sheetName val="СМЕТА проект"/>
      <sheetName val="РП"/>
      <sheetName val="Сводная смета"/>
      <sheetName val="list"/>
      <sheetName val="Разработка проекта"/>
      <sheetName val="Main"/>
      <sheetName val="Лист опроса"/>
      <sheetName val="к.84-к.83"/>
      <sheetName val="Шкаф"/>
      <sheetName val="Прайс лист"/>
      <sheetName val="HP и оргтехника"/>
      <sheetName val="5ОборРабМест(HP)"/>
      <sheetName val="ИГ1"/>
      <sheetName val="#ССЫЛКА"/>
      <sheetName val="СметаСводная Колпино"/>
      <sheetName val="СметаСводная павильон"/>
      <sheetName val="НЕДЕЛИ"/>
      <sheetName val="13.1"/>
      <sheetName val="Архив2"/>
      <sheetName val="Амур ДОН"/>
      <sheetName val="Calc"/>
      <sheetName val="Opex personnel (Term facs)"/>
      <sheetName val="КП (2)"/>
      <sheetName val="ПСП_"/>
      <sheetName val="Пример_расчета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Переменные и константы"/>
      <sheetName val="вариант"/>
      <sheetName val="СС"/>
      <sheetName val="Капитальные затраты"/>
      <sheetName val="Свод объем"/>
      <sheetName val="Дополнительные параметры"/>
      <sheetName val="1ПС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BACT"/>
      <sheetName val="База Геодезия"/>
      <sheetName val="Расч(подря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"/>
      <sheetName val="свод общ ГК"/>
      <sheetName val="свод общ"/>
      <sheetName val="свод1"/>
      <sheetName val="свод 2"/>
      <sheetName val="свод 3"/>
      <sheetName val="свод 4"/>
      <sheetName val="свод 5"/>
      <sheetName val="сид1"/>
      <sheetName val="сид2"/>
      <sheetName val="сид3"/>
      <sheetName val="сид4"/>
      <sheetName val="сид5"/>
      <sheetName val="изыскания 1"/>
      <sheetName val="изыскания 2"/>
      <sheetName val="изыскания 3"/>
      <sheetName val="изыскания 4"/>
      <sheetName val="изыскания5"/>
      <sheetName val="ЭИ1"/>
      <sheetName val="ЭИ2"/>
      <sheetName val="ЭИ3"/>
      <sheetName val="ЭИ4"/>
      <sheetName val="ЭИ5"/>
      <sheetName val="экон из1"/>
      <sheetName val="экол из1"/>
      <sheetName val="экол из2"/>
      <sheetName val="экол из3"/>
      <sheetName val="экол из4"/>
      <sheetName val="экол из5"/>
      <sheetName val="дор1"/>
      <sheetName val="дор2"/>
      <sheetName val="дор3"/>
      <sheetName val="дор4"/>
      <sheetName val="дор5"/>
      <sheetName val="иск соор4"/>
      <sheetName val="площадка1"/>
      <sheetName val="площадка5"/>
      <sheetName val="светоф2"/>
      <sheetName val="светоф5"/>
      <sheetName val="ост2"/>
      <sheetName val="ост3"/>
      <sheetName val="трот2"/>
      <sheetName val="трот3"/>
      <sheetName val="нар осв1"/>
      <sheetName val="нар осв2"/>
      <sheetName val="нар осв3"/>
      <sheetName val="электроснаб1"/>
      <sheetName val="электроснаб2"/>
      <sheetName val="электроснаб3"/>
      <sheetName val="пер ком1 "/>
      <sheetName val="пер ком2"/>
      <sheetName val="пер ком3"/>
      <sheetName val="пер ком4"/>
      <sheetName val="пер ком5"/>
      <sheetName val="канал1"/>
      <sheetName val="канал2"/>
      <sheetName val="канал3"/>
      <sheetName val="экран2"/>
      <sheetName val="экран3"/>
      <sheetName val="орг_движ1"/>
      <sheetName val="орг_движ2"/>
      <sheetName val="орг_движ3"/>
      <sheetName val="орг_движ4"/>
      <sheetName val="орг_движ5"/>
      <sheetName val="акт1"/>
      <sheetName val="акт2"/>
      <sheetName val="акт3"/>
      <sheetName val="акт4"/>
      <sheetName val="акт5"/>
      <sheetName val="ГОЧС1"/>
      <sheetName val="ГОЧС2"/>
      <sheetName val="ГОЧС3"/>
      <sheetName val="ГОЧС4"/>
      <sheetName val="ГОЧС5"/>
      <sheetName val="оос1"/>
      <sheetName val="оос2"/>
      <sheetName val="оос3"/>
      <sheetName val="оос4"/>
      <sheetName val="оос5"/>
      <sheetName val="бл-во2"/>
      <sheetName val="бл-во3"/>
      <sheetName val="тэч1"/>
      <sheetName val="тэч2"/>
      <sheetName val="тэч3"/>
      <sheetName val="тэч4"/>
      <sheetName val="тэч5"/>
      <sheetName val="сод дор1"/>
      <sheetName val="сод дор2"/>
      <sheetName val="сод дор3"/>
      <sheetName val="сод дор4"/>
      <sheetName val="сод дор5"/>
      <sheetName val="изъят зем уч1"/>
      <sheetName val="изъят зем уч2"/>
      <sheetName val="изъят зем уч3"/>
      <sheetName val="изъят зем уч4"/>
      <sheetName val="изъят зем уч5"/>
      <sheetName val="памятн1"/>
      <sheetName val="памятн2"/>
      <sheetName val="памятн3"/>
      <sheetName val="памятн4"/>
      <sheetName val="памятн5"/>
      <sheetName val="конкурсн1"/>
      <sheetName val="конкурсн2"/>
      <sheetName val="конкурсн3"/>
      <sheetName val="конкурсн4"/>
      <sheetName val="конкурсн5"/>
      <sheetName val="СметаСводная"/>
      <sheetName val="Смета"/>
      <sheetName val="кп_ГК"/>
      <sheetName val="свод_общ_ГК"/>
      <sheetName val="свод_общ"/>
      <sheetName val="свод_2"/>
      <sheetName val="свод_3"/>
      <sheetName val="свод_4"/>
      <sheetName val="свод_5"/>
      <sheetName val="изыскания_1"/>
      <sheetName val="изыскания_2"/>
      <sheetName val="изыскания_3"/>
      <sheetName val="изыскания_4"/>
      <sheetName val="экон_из1"/>
      <sheetName val="экол_из1"/>
      <sheetName val="экол_из2"/>
      <sheetName val="экол_из3"/>
      <sheetName val="экол_из4"/>
      <sheetName val="экол_из5"/>
      <sheetName val="иск_соор4"/>
      <sheetName val="нар_осв1"/>
      <sheetName val="нар_осв2"/>
      <sheetName val="нар_осв3"/>
      <sheetName val="пер_ком1_"/>
      <sheetName val="пер_ком2"/>
      <sheetName val="пер_ком3"/>
      <sheetName val="пер_ком4"/>
      <sheetName val="пер_ком5"/>
      <sheetName val="сод_дор1"/>
      <sheetName val="сод_дор2"/>
      <sheetName val="сод_дор3"/>
      <sheetName val="сод_дор4"/>
      <sheetName val="сод_дор5"/>
      <sheetName val="изъят_зем_уч1"/>
      <sheetName val="изъят_зем_уч2"/>
      <sheetName val="изъят_зем_уч3"/>
      <sheetName val="изъят_зем_уч4"/>
      <sheetName val="изъят_зем_уч5"/>
      <sheetName val="ИГ1"/>
      <sheetName val="Хаттон 90.90 Femco"/>
      <sheetName val="топография"/>
      <sheetName val="СметаСводная павильон"/>
      <sheetName val="Данные для расчёта сметы"/>
      <sheetName val="ИД1"/>
      <sheetName val="свод"/>
      <sheetName val="См 1 наруж.водопровод"/>
      <sheetName val="ресурсная вед."/>
      <sheetName val="информация"/>
      <sheetName val="Итог"/>
      <sheetName val="см8"/>
      <sheetName val="Смета 2"/>
      <sheetName val="топо"/>
      <sheetName val="СметаСводная Рыб"/>
      <sheetName val="РП"/>
      <sheetName val="СМЕТА проект"/>
      <sheetName val="Объемы работ по ПВ"/>
      <sheetName val="сводная"/>
      <sheetName val="смета СИД"/>
      <sheetName val="р.Волхов"/>
      <sheetName val="КП Прим (3)"/>
      <sheetName val="гидрология"/>
      <sheetName val="часы"/>
      <sheetName val="мсн"/>
      <sheetName val="sapactivexlhiddensheet"/>
      <sheetName val="геология "/>
      <sheetName val="КП НовоКов"/>
      <sheetName val="эл.химз."/>
      <sheetName val="свод (2)"/>
      <sheetName val="ЗП_ЮНГ"/>
      <sheetName val="Параметры"/>
      <sheetName val="1"/>
      <sheetName val="шаблон"/>
      <sheetName val="ИД"/>
      <sheetName val="Лист3"/>
      <sheetName val="ОПС"/>
      <sheetName val="Смета терзем"/>
      <sheetName val="фонтан разбитый2"/>
      <sheetName val="матер."/>
      <sheetName val="Январь"/>
      <sheetName val="Калплан ОИ2 Макм крестики"/>
      <sheetName val="Смета ПД"/>
      <sheetName val="ИДвалка"/>
      <sheetName val="доходы и расходы"/>
      <sheetName val="А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A7" t="str">
            <v>Наименование  строительства, стадии проектирования:
Выполнение работ по разработке инженерного проекта реконструкции автомобильной дороги "Самара-Бугуруслан" на участке км 54+272 - км 73+900 в Кинельском районе Самарской области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Данные для расчёта сметы"/>
      <sheetName val="свод1"/>
      <sheetName val="см8"/>
      <sheetName val="СметаСводная"/>
      <sheetName val="свод 2"/>
      <sheetName val="свод"/>
      <sheetName val="СметаСводная снег"/>
      <sheetName val="93-110"/>
      <sheetName val="Хаттон 90.90 Femco"/>
      <sheetName val="ИД1"/>
      <sheetName val="ИГ1"/>
      <sheetName val="сводная"/>
      <sheetName val="шаблон"/>
      <sheetName val="Коэфф1."/>
      <sheetName val="свод общ"/>
      <sheetName val="таблица руководству"/>
      <sheetName val="Суточная добыча за неделю"/>
      <sheetName val="СметаСводная павильон"/>
      <sheetName val="Таблица 4 АСУТП"/>
      <sheetName val="СметаСводная 1 оч"/>
      <sheetName val="Итог"/>
      <sheetName val="Смета 5.2. Кусты25,29,31,65"/>
      <sheetName val="НМА"/>
      <sheetName val="list"/>
      <sheetName val="Обновление"/>
      <sheetName val="Цена"/>
      <sheetName val="Product"/>
      <sheetName val="Подрядчики"/>
      <sheetName val=""/>
      <sheetName val="сохранить"/>
      <sheetName val="См 1 наруж.водопровод"/>
      <sheetName val="2002(v2)"/>
      <sheetName val="2002_v2_"/>
      <sheetName val="информация"/>
      <sheetName val="смета СИД"/>
      <sheetName val="часы"/>
      <sheetName val="ресурсная вед."/>
      <sheetName val="р.Волхов"/>
      <sheetName val="ИДвалка"/>
      <sheetName val="кп"/>
      <sheetName val="Январь"/>
      <sheetName val="матер."/>
      <sheetName val="КП Прим (3)"/>
      <sheetName val="Материалы"/>
      <sheetName val="КП НовоКов"/>
      <sheetName val="Объемы работ по ПВ"/>
      <sheetName val="Лист1"/>
      <sheetName val="ОПС"/>
      <sheetName val="эл_химз_"/>
      <sheetName val="геология_"/>
      <sheetName val="Данные_для_расчёта_сметы"/>
      <sheetName val="СметаСводная_снег"/>
      <sheetName val="свод_2"/>
      <sheetName val="Хаттон_90_90_Femco"/>
      <sheetName val="Коэфф1_"/>
      <sheetName val="свод_общ"/>
      <sheetName val="таблица_руководству"/>
      <sheetName val="Суточная_добыча_за_неделю"/>
      <sheetName val="СметаСводная_павильон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Перечень ИУ"/>
      <sheetName val="Упр"/>
      <sheetName val="оператор"/>
      <sheetName val="исх_данные"/>
      <sheetName val="ст ГТМ"/>
      <sheetName val="изыскания 2"/>
      <sheetName val="мсн"/>
      <sheetName val="КП к ГК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мат"/>
      <sheetName val="суб_подряд"/>
      <sheetName val="ПСБ_-_ОЭ"/>
      <sheetName val="D"/>
      <sheetName val="4"/>
      <sheetName val="Калплан Кра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ЛЧ"/>
      <sheetName val="1155"/>
      <sheetName val="накладная"/>
      <sheetName val="Акт"/>
      <sheetName val="Leistungsakt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PO Data"/>
      <sheetName val="Source Lists"/>
      <sheetName val="геолог"/>
      <sheetName val="SakhNIPI5"/>
      <sheetName val="ПИР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"/>
      <sheetName val="КП сельская"/>
      <sheetName val="сводная"/>
      <sheetName val="Смета1 топог Ира"/>
      <sheetName val="Смета2 инв"/>
      <sheetName val="Смета 3 Гидролог"/>
      <sheetName val="Смета4 снег геология"/>
      <sheetName val="Смета5 эколог изыск"/>
      <sheetName val="Смета6экономич.из-я"/>
      <sheetName val="смета 7оценка "/>
      <sheetName val="Смета8 дороги"/>
      <sheetName val="См9мосты"/>
      <sheetName val="Смета10 НО"/>
      <sheetName val="Смета11 регламент"/>
      <sheetName val="смета12 конк докум "/>
      <sheetName val="См 13 ГОЧС Ира"/>
      <sheetName val="свод1"/>
      <sheetName val="топография"/>
      <sheetName val="Калплан_"/>
      <sheetName val="КП_сельская"/>
      <sheetName val="Смета1_топог_Ира"/>
      <sheetName val="Смета2_инв"/>
      <sheetName val="Смета_3_Гидролог"/>
      <sheetName val="Смета4_снег_геология"/>
      <sheetName val="Смета5_эколог_изыск"/>
      <sheetName val="Смета6экономич_из-я"/>
      <sheetName val="смета_7оценка_"/>
      <sheetName val="Смета8_дороги"/>
      <sheetName val="Смета10_НО"/>
      <sheetName val="Смета11_регламент"/>
      <sheetName val="смета12_конк_докум_"/>
      <sheetName val="См_13_ГОЧС_Ира"/>
      <sheetName val="Смета"/>
      <sheetName val="Данные для расчёта сметы"/>
      <sheetName val="93-110"/>
      <sheetName val="свод"/>
      <sheetName val="Коэфф1."/>
      <sheetName val="ИДвалка"/>
      <sheetName val="свод 2"/>
      <sheetName val="СметаСводная павильон"/>
      <sheetName val="СметаСводная"/>
      <sheetName val="матер."/>
      <sheetName val="ИГ1"/>
      <sheetName val="Хаттон 90.90 Femco"/>
      <sheetName val="См 1 наруж.водопровод"/>
      <sheetName val="геология "/>
      <sheetName val="Объемы работ по ПВ"/>
      <sheetName val="свод общ"/>
      <sheetName val="ИД1"/>
      <sheetName val="смета СИД"/>
      <sheetName val="часы"/>
      <sheetName val="см8"/>
      <sheetName val="р.Волхов"/>
      <sheetName val="ресурсная вед."/>
      <sheetName val="гидрология"/>
      <sheetName val="OCK1"/>
      <sheetName val="НМА"/>
      <sheetName val="кп"/>
      <sheetName val="фонтан разбитый2"/>
      <sheetName val="Январь"/>
      <sheetName val="ЗП_ЮНГ"/>
      <sheetName val="sapactivexlhiddensheet"/>
      <sheetName val="Лист1"/>
      <sheetName val="АЧ"/>
      <sheetName val="шаблон"/>
      <sheetName val="Итог"/>
      <sheetName val="ОПС"/>
      <sheetName val="КП НовоКов"/>
      <sheetName val="Лист3"/>
      <sheetName val="свод (2)"/>
      <sheetName val="КП Прим (3)"/>
      <sheetName val="Параметры"/>
    </sheetNames>
    <sheetDataSet>
      <sheetData sheetId="0"/>
      <sheetData sheetId="1"/>
      <sheetData sheetId="2">
        <row r="10">
          <cell r="E10" t="str">
            <v>Разработка проекта реконструкции объекта "Сельская ул. от Речной ул. до Черной речки с мостовым переходом через Черную речку"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павильон"/>
      <sheetName val="павильон разбитый1"/>
      <sheetName val="фонтан разбитый2"/>
      <sheetName val="павильон"/>
      <sheetName val="Сети по доп.согл."/>
      <sheetName val="кп1"/>
      <sheetName val="кп2"/>
      <sheetName val="кп3"/>
      <sheetName val="КП павильон"/>
      <sheetName val="сводная"/>
      <sheetName val="СметаСводная_павильон"/>
      <sheetName val="павильон_разбитый1"/>
      <sheetName val="фонтан_разбитый2"/>
      <sheetName val="Сети_по_доп_согл_"/>
      <sheetName val="КП_павильон"/>
      <sheetName val="топография"/>
      <sheetName val="свод1"/>
      <sheetName val="Смета"/>
      <sheetName val="93-110"/>
      <sheetName val="Коэфф1."/>
      <sheetName val="свод"/>
      <sheetName val="Данные для расчёта сметы"/>
      <sheetName val="СметаСводная Колпино"/>
      <sheetName val="Январь"/>
      <sheetName val="ИДвалка"/>
      <sheetName val="Смета 1свод"/>
      <sheetName val="см8"/>
      <sheetName val="Смета 3 Гидролог"/>
      <sheetName val="свод 2"/>
      <sheetName val="СметаСводная"/>
      <sheetName val="СметаСводная Рыб"/>
      <sheetName val="матер."/>
      <sheetName val="Итог"/>
      <sheetName val="СметаСводная снег"/>
      <sheetName val="геология "/>
      <sheetName val="Хаттон 90.90 Femco"/>
      <sheetName val="свод общ"/>
      <sheetName val="р.Волхов"/>
      <sheetName val="ресурсная вед."/>
      <sheetName val="шаблон"/>
      <sheetName val="ОПС"/>
      <sheetName val="ИД1"/>
      <sheetName val="кп"/>
      <sheetName val="ПРОГНОЗ_1"/>
      <sheetName val="Гр5(о)"/>
      <sheetName val="АЧ"/>
      <sheetName val="КП Прим (3)"/>
      <sheetName val="гидрология"/>
      <sheetName val="смета СИД"/>
      <sheetName val="Объемы работ по ПВ"/>
      <sheetName val="эл.химз."/>
      <sheetName val="Параметры"/>
      <sheetName val="Лист3"/>
    </sheetNames>
    <sheetDataSet>
      <sheetData sheetId="0">
        <row r="6">
          <cell r="D6" t="str">
            <v>Рабочий проект по объекту "Реконструкция Исаакиевской площади с благоустройством прилегающих территорий. 1-ая очередь"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ГК"/>
      <sheetName val="кп ГК"/>
      <sheetName val="кп"/>
      <sheetName val="свод"/>
      <sheetName val="сид"/>
      <sheetName val="изыскания 2"/>
      <sheetName val="экол из2"/>
      <sheetName val="Экол."/>
      <sheetName val="иск соор"/>
      <sheetName val="нар осв2"/>
      <sheetName val="канал2"/>
      <sheetName val="обсл моста"/>
      <sheetName val="маф"/>
      <sheetName val="трот2"/>
      <sheetName val="схема"/>
      <sheetName val="внт"/>
      <sheetName val="тэч"/>
      <sheetName val="ООС"/>
      <sheetName val="ГОЧС2"/>
      <sheetName val="бл-во2"/>
      <sheetName val="конкурсн1"/>
      <sheetName val="эксп"/>
      <sheetName val="рабчерт"/>
      <sheetName val="СметаСводная павильон"/>
      <sheetName val="свод_ГК"/>
      <sheetName val="кп_ГК"/>
      <sheetName val="изыскания_2"/>
      <sheetName val="экол_из2"/>
      <sheetName val="Экол_"/>
      <sheetName val="иск_соор"/>
      <sheetName val="нар_осв2"/>
      <sheetName val="обсл_моста"/>
      <sheetName val="сводная"/>
      <sheetName val="свод1"/>
      <sheetName val="топография"/>
      <sheetName val="АЧ"/>
      <sheetName val="93-110"/>
      <sheetName val="Смета"/>
      <sheetName val="Коэфф1."/>
      <sheetName val="ЗП_ЮНГ"/>
      <sheetName val="Данные для расчёта сметы"/>
      <sheetName val="СметаСводная снег"/>
      <sheetName val="см8"/>
      <sheetName val="свод 2"/>
      <sheetName val="Хаттон 90.90 Femco"/>
      <sheetName val="СметаСводная"/>
      <sheetName val="Январь"/>
      <sheetName val="НМА"/>
      <sheetName val="фонтан разбитый2"/>
      <sheetName val="См 1 наруж.водопровод"/>
      <sheetName val="Смета 1свод"/>
      <sheetName val="Смета 3 Гидролог"/>
      <sheetName val="ИДвалка"/>
      <sheetName val="матер."/>
      <sheetName val="sapactivexlhiddensheet"/>
      <sheetName val="геология "/>
      <sheetName val="свод общ"/>
      <sheetName val="ресурсная вед."/>
      <sheetName val="Объемы работ по ПВ"/>
      <sheetName val="ОПС"/>
      <sheetName val="ИД1"/>
      <sheetName val="Лист1"/>
    </sheetNames>
    <sheetDataSet>
      <sheetData sheetId="0"/>
      <sheetData sheetId="1"/>
      <sheetData sheetId="2"/>
      <sheetData sheetId="3" refreshError="1">
        <row r="10">
          <cell r="E10" t="str">
            <v>Государственный комитет Псковской области по дорожному  хозяйству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снег"/>
      <sheetName val="Смета1 Чеснович снег"/>
      <sheetName val="Смета2 снег геология"/>
      <sheetName val="См3 эколог изыск. снег"/>
      <sheetName val="смета4  Дор.работы"/>
      <sheetName val="Смета 6 Снег - Сети"/>
      <sheetName val="См 7Расчет ОДД Прокоп"/>
      <sheetName val="Смета8 ООС снег"/>
      <sheetName val="Смета9 регламент с 0,335"/>
      <sheetName val="КП снег"/>
      <sheetName val="См10  ГО и ЧС"/>
      <sheetName val="Смета11 Новые технологии"/>
      <sheetName val="Смета11 Ресурсоемкость"/>
      <sheetName val="Смета10 кадастр съемка п54"/>
      <sheetName val="Смета11 Землеустр.п54"/>
      <sheetName val="Смета12 межевание п54"/>
      <sheetName val="Смета13 Юрид оформл п54"/>
      <sheetName val="см14 конк докум Обв24"/>
      <sheetName val="См15Кр.линии"/>
      <sheetName val="См16 Сбор исх данных"/>
      <sheetName val="См17 Допэкз"/>
      <sheetName val="93-110"/>
      <sheetName val="СметаСводная_снег"/>
      <sheetName val="Смета1_Чеснович_снег"/>
      <sheetName val="Смета2_снег_геология"/>
      <sheetName val="См3_эколог_изыск__снег"/>
      <sheetName val="смета4__Дор_работы"/>
      <sheetName val="Смета_6_Снег_-_Сети"/>
      <sheetName val="См_7Расчет_ОДД_Прокоп"/>
      <sheetName val="Смета8_ООС_снег"/>
      <sheetName val="Смета9_регламент_с_0,335"/>
      <sheetName val="КП_снег"/>
      <sheetName val="См10__ГО_и_ЧС"/>
      <sheetName val="Смета11_Новые_технологии"/>
      <sheetName val="Смета11_Ресурсоемкость"/>
      <sheetName val="Смета10_кадастр_съемка_п54"/>
      <sheetName val="Смета11_Землеустр_п54"/>
      <sheetName val="Смета12_межевание_п54"/>
      <sheetName val="Смета13_Юрид_оформл_п54"/>
      <sheetName val="см14_конк_докум_Обв24"/>
      <sheetName val="См15Кр_линии"/>
      <sheetName val="См16_Сбор_исх_данных"/>
      <sheetName val="См17_Допэкз"/>
      <sheetName val="Данные для расчёта сметы"/>
      <sheetName val="топография"/>
      <sheetName val="свод"/>
      <sheetName val="см8"/>
      <sheetName val="Смета"/>
      <sheetName val="СметаСводная"/>
      <sheetName val="Смета 1свод"/>
      <sheetName val="СметаСводная павильон"/>
      <sheetName val="Коэфф1."/>
      <sheetName val="сводная"/>
      <sheetName val="sapactivexlhiddensheet"/>
      <sheetName val="АЧ"/>
      <sheetName val="часы"/>
      <sheetName val="Январь"/>
      <sheetName val="Смета 5.2. Кусты25,29,31,65"/>
      <sheetName val="свод 2"/>
      <sheetName val="смета СИД"/>
      <sheetName val="кп"/>
      <sheetName val="Лист3"/>
      <sheetName val="Итог"/>
      <sheetName val="ЗП_ЮНГ"/>
      <sheetName val="фонтан разбитый2"/>
      <sheetName val="См 1 наруж.водопровод"/>
      <sheetName val="Прайс лист"/>
      <sheetName val="Смета 3 Гидролог"/>
      <sheetName val="матер."/>
      <sheetName val="СП"/>
      <sheetName val="свод1"/>
      <sheetName val=""/>
      <sheetName val="пятилетка"/>
      <sheetName val="мониторинг"/>
      <sheetName val="ИД"/>
      <sheetName val="ИД1"/>
      <sheetName val="Параметры"/>
      <sheetName val="Калплан ОИ2 Макм крестики"/>
      <sheetName val="ИДвалка"/>
      <sheetName val="геология "/>
      <sheetName val="БД"/>
      <sheetName val="Хаттон 90.90 Femco"/>
      <sheetName val="Смета 7"/>
      <sheetName val="Расчет зарплаты"/>
    </sheetNames>
    <sheetDataSet>
      <sheetData sheetId="0">
        <row r="7">
          <cell r="E7" t="str">
            <v>Рабочий проект по объекту:с "Снегоплавильная камера. расположенная на сетях ГУП "Водоканал Санкт-Петербург", по адресу: Рижский пр., д.43 (угол Рижского проспекта и Либавского переулка)"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Лист2"/>
      <sheetName val="эл_химз_"/>
      <sheetName val="геология_"/>
      <sheetName val="справ_"/>
      <sheetName val="Данные для расчёта сметы"/>
      <sheetName val="СметаСводная снег"/>
      <sheetName val="93-110"/>
      <sheetName val="СметаСводная"/>
      <sheetName val="ИГ1"/>
      <sheetName val="СметаСводная павильон"/>
      <sheetName val="топо"/>
      <sheetName val="Смета"/>
      <sheetName val="оборудован"/>
      <sheetName val="Упр"/>
      <sheetName val="2002_v2_"/>
      <sheetName val="Перечень ИУ"/>
      <sheetName val="Коэфф1."/>
      <sheetName val="свод 2"/>
      <sheetName val="3.1 ТХ"/>
      <sheetName val="ЗП_ЮНГ"/>
      <sheetName val="sapactivexlhiddensheet"/>
      <sheetName val="НМА"/>
      <sheetName val="оператор"/>
      <sheetName val="исх_данные"/>
      <sheetName val="ст ГТМ"/>
      <sheetName val="СметаСводная Колпино"/>
      <sheetName val="см8"/>
      <sheetName val="Итог"/>
      <sheetName val="мсн"/>
      <sheetName val="влад-таблица"/>
      <sheetName val="2002(v1)"/>
      <sheetName val="РН-ПНГ"/>
      <sheetName val="Подрядчики"/>
      <sheetName val="Январь"/>
      <sheetName val="мат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Пояснение 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ц_1991"/>
      <sheetName val="СметаСводная 1 оч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Calc"/>
      <sheetName val="ID"/>
      <sheetName val="История"/>
      <sheetName val="Р1"/>
      <sheetName val="Параметры_i"/>
      <sheetName val="Ачинский НПЗ"/>
      <sheetName val="D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ИДвалка"/>
      <sheetName val="АСУ ТП 1 этап ПД"/>
      <sheetName val="Амур ДОН"/>
      <sheetName val="Курсы"/>
      <sheetName val="в работу"/>
      <sheetName val="1ПС"/>
      <sheetName val="20_Кредиты краткосрочные"/>
      <sheetName val="3.5"/>
      <sheetName val="Лист3"/>
      <sheetName val="часы"/>
      <sheetName val="АЧ"/>
      <sheetName val="кп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4"/>
      <sheetName val="Материалы"/>
      <sheetName val="6.11 новый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1.401.2"/>
      <sheetName val="Rub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лч и кам"/>
      <sheetName val="П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Лист опроса"/>
      <sheetName val="СметаСводная снег"/>
      <sheetName val="к.84-к.83"/>
      <sheetName val="Лист2"/>
      <sheetName val="93-110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"/>
      <sheetName val="Смета 1свод"/>
      <sheetName val="см8"/>
      <sheetName val="Данные для расчёта сметы"/>
      <sheetName val="Зап-3- СЦБ"/>
      <sheetName val="свод 2"/>
      <sheetName val="Вспомогательный"/>
      <sheetName val="Прибыль опл"/>
      <sheetName val="СМЕТА проект"/>
      <sheetName val="таблица руководству"/>
      <sheetName val="Суточная добыча за неделю"/>
      <sheetName val="РП"/>
      <sheetName val="list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ПДР"/>
      <sheetName val="1"/>
      <sheetName val="СметаСводная Рыб"/>
      <sheetName val="СметаСводная Колпино"/>
      <sheetName val="СметаСводная"/>
      <sheetName val="информация"/>
      <sheetName val="часы"/>
      <sheetName val="кп (3)"/>
      <sheetName val="СП"/>
      <sheetName val="Лист3"/>
      <sheetName val="sapactivexlhiddensheet"/>
      <sheetName val="смета СИД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3-110"/>
      <sheetName val="110-132"/>
      <sheetName val="132-157"/>
      <sheetName val="157-212"/>
      <sheetName val="212-259"/>
      <sheetName val="быково"/>
      <sheetName val="259-290"/>
      <sheetName val="молога"/>
      <sheetName val="290-365"/>
      <sheetName val="365-405"/>
      <sheetName val="405-470"/>
      <sheetName val="470-518"/>
      <sheetName val="518-540"/>
      <sheetName val="волхов"/>
      <sheetName val="кириши"/>
      <sheetName val="540-641"/>
      <sheetName val="нева"/>
      <sheetName val="невская"/>
      <sheetName val="641-717,6"/>
      <sheetName val="717,6-801"/>
      <sheetName val="приморск"/>
      <sheetName val="0-30"/>
      <sheetName val="7 км"/>
      <sheetName val="вл"/>
      <sheetName val="93_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93-110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мета"/>
      <sheetName val="Смета 1свод"/>
      <sheetName val="топография"/>
      <sheetName val="Коэфф1."/>
      <sheetName val="sapactivexlhiddensheet"/>
      <sheetName val="Лист3"/>
      <sheetName val="информация"/>
      <sheetName val="list"/>
      <sheetName val="свод 2"/>
      <sheetName val="СметаСводная Рыб"/>
      <sheetName val="Лист1"/>
      <sheetName val="сводная"/>
      <sheetName val="Смета 5.2. Кусты25,29,31,65"/>
      <sheetName val="Данные для расчёта сметы"/>
      <sheetName val="СметаСводная 1 оч"/>
      <sheetName val="ИГ1"/>
      <sheetName val="Калплан ОИ2 Макм крестики"/>
      <sheetName val="Лист2"/>
      <sheetName val="СметаСводная павильон"/>
      <sheetName val="свод1"/>
      <sheetName val="1"/>
      <sheetName val="ПДР"/>
      <sheetName val="часы"/>
      <sheetName val="см8"/>
      <sheetName val="СметаСводная снег"/>
      <sheetName val="СП"/>
      <sheetName val="Итог"/>
      <sheetName val="Смета терзем"/>
      <sheetName val="СметаСводная"/>
      <sheetName val="Кал.план Жукова даты - не надо"/>
      <sheetName val="См 1 наруж.водопровод"/>
      <sheetName val="р.Волхов"/>
      <sheetName val="смета СИД"/>
      <sheetName val="пятилетка"/>
      <sheetName val="мониторинг"/>
      <sheetName val="эл.химз."/>
      <sheetName val="ПД-2.2"/>
      <sheetName val="Экология-3.1"/>
      <sheetName val="таблица руководству"/>
      <sheetName val="Суточная добыча за неделю"/>
      <sheetName val="Арматур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айс на 9114"/>
      <sheetName val="Коэфф1."/>
      <sheetName val="Прайс лист"/>
      <sheetName val="СП"/>
      <sheetName val="КП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7">
          <cell r="E7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0"/>
  <sheetViews>
    <sheetView view="pageBreakPreview" zoomScaleNormal="100" zoomScaleSheetLayoutView="100" workbookViewId="0">
      <selection activeCell="H14" sqref="H14"/>
    </sheetView>
  </sheetViews>
  <sheetFormatPr defaultRowHeight="15"/>
  <cols>
    <col min="1" max="1" width="7" customWidth="1"/>
    <col min="2" max="2" width="39.28515625" customWidth="1"/>
    <col min="3" max="3" width="15.42578125" customWidth="1"/>
    <col min="4" max="4" width="17.28515625" customWidth="1"/>
    <col min="5" max="5" width="16" customWidth="1"/>
    <col min="6" max="6" width="9.140625" customWidth="1"/>
    <col min="9" max="9" width="18.85546875" bestFit="1" customWidth="1"/>
    <col min="13" max="13" width="14.5703125" bestFit="1" customWidth="1"/>
  </cols>
  <sheetData>
    <row r="1" spans="1:13">
      <c r="E1" s="736" t="s">
        <v>708</v>
      </c>
    </row>
    <row r="2" spans="1:13">
      <c r="D2" s="675"/>
      <c r="E2" s="638" t="s">
        <v>751</v>
      </c>
    </row>
    <row r="3" spans="1:13" ht="15.75">
      <c r="D3" s="675"/>
      <c r="E3" s="676"/>
    </row>
    <row r="4" spans="1:13" ht="27" customHeight="1">
      <c r="A4" s="1076" t="s">
        <v>641</v>
      </c>
      <c r="B4" s="1076"/>
      <c r="C4" s="1076"/>
      <c r="D4" s="1076"/>
      <c r="E4" s="1076"/>
    </row>
    <row r="5" spans="1:13" ht="168.75" customHeight="1">
      <c r="A5" s="1079" t="s">
        <v>971</v>
      </c>
      <c r="B5" s="1080"/>
      <c r="C5" s="1080"/>
      <c r="D5" s="1080"/>
      <c r="E5" s="1080"/>
    </row>
    <row r="6" spans="1:13">
      <c r="A6" s="667"/>
      <c r="B6" s="668"/>
      <c r="C6" s="668"/>
      <c r="D6" s="668"/>
      <c r="E6" s="668"/>
    </row>
    <row r="7" spans="1:13" ht="64.5" customHeight="1">
      <c r="A7" s="1077" t="s">
        <v>642</v>
      </c>
      <c r="B7" s="1077" t="s">
        <v>643</v>
      </c>
      <c r="C7" s="1081" t="s">
        <v>644</v>
      </c>
      <c r="D7" s="1081" t="s">
        <v>645</v>
      </c>
      <c r="E7" s="1081" t="s">
        <v>646</v>
      </c>
    </row>
    <row r="8" spans="1:13" ht="9.75" customHeight="1">
      <c r="A8" s="1078"/>
      <c r="B8" s="1078"/>
      <c r="C8" s="1081"/>
      <c r="D8" s="1081"/>
      <c r="E8" s="1081"/>
    </row>
    <row r="9" spans="1:13">
      <c r="A9" s="669">
        <v>1</v>
      </c>
      <c r="B9" s="669">
        <v>2</v>
      </c>
      <c r="C9" s="669">
        <v>3</v>
      </c>
      <c r="D9" s="669">
        <v>4</v>
      </c>
      <c r="E9" s="669">
        <v>5</v>
      </c>
    </row>
    <row r="10" spans="1:13" ht="34.5" customHeight="1">
      <c r="A10" s="670">
        <v>1</v>
      </c>
      <c r="B10" s="715" t="s">
        <v>752</v>
      </c>
      <c r="C10" s="726"/>
      <c r="D10" s="726">
        <f>'Прил.4.1. (РДЦ)'!J25</f>
        <v>0</v>
      </c>
      <c r="E10" s="671"/>
      <c r="M10" s="674"/>
    </row>
    <row r="11" spans="1:13" ht="27" customHeight="1">
      <c r="A11" s="670">
        <v>2</v>
      </c>
      <c r="B11" s="715" t="s">
        <v>753</v>
      </c>
      <c r="C11" s="726"/>
      <c r="D11" s="726">
        <f>'Прил.4.1. (РДЦ)'!J26</f>
        <v>0</v>
      </c>
      <c r="E11" s="671"/>
    </row>
    <row r="12" spans="1:13" ht="27" customHeight="1">
      <c r="A12" s="763">
        <v>3</v>
      </c>
      <c r="B12" s="715" t="s">
        <v>968</v>
      </c>
      <c r="C12" s="726"/>
      <c r="D12" s="726">
        <f>'Прил.4.1. (РДЦ)'!J27</f>
        <v>0</v>
      </c>
      <c r="E12" s="764"/>
    </row>
    <row r="13" spans="1:13" s="893" customFormat="1" ht="34.5" customHeight="1">
      <c r="A13" s="670">
        <v>1</v>
      </c>
      <c r="B13" s="715" t="s">
        <v>755</v>
      </c>
      <c r="C13" s="726"/>
      <c r="D13" s="726">
        <f>'Прил.4.1. (РДЦ)'!J28</f>
        <v>0</v>
      </c>
      <c r="E13" s="671"/>
      <c r="M13" s="674"/>
    </row>
    <row r="14" spans="1:13" s="893" customFormat="1" ht="27" customHeight="1">
      <c r="A14" s="670">
        <v>2</v>
      </c>
      <c r="B14" s="715" t="s">
        <v>756</v>
      </c>
      <c r="C14" s="726"/>
      <c r="D14" s="726">
        <f>'Прил.4.1. (РДЦ)'!J29</f>
        <v>0</v>
      </c>
      <c r="E14" s="671"/>
    </row>
    <row r="15" spans="1:13" s="893" customFormat="1" ht="27" customHeight="1">
      <c r="A15" s="763">
        <v>3</v>
      </c>
      <c r="B15" s="715" t="s">
        <v>757</v>
      </c>
      <c r="C15" s="726"/>
      <c r="D15" s="726">
        <f>'Прил.4.1. (РДЦ)'!J30</f>
        <v>0</v>
      </c>
      <c r="E15" s="764"/>
    </row>
    <row r="16" spans="1:13" ht="28.5">
      <c r="A16" s="672"/>
      <c r="B16" s="772" t="s">
        <v>715</v>
      </c>
      <c r="C16" s="773">
        <f>SUM(C10:C15)</f>
        <v>0</v>
      </c>
      <c r="D16" s="773">
        <f>SUM(D10:D15)</f>
        <v>0</v>
      </c>
      <c r="E16" s="673"/>
    </row>
    <row r="17" spans="1:9" s="893" customFormat="1">
      <c r="A17" s="672"/>
      <c r="B17" s="917" t="s">
        <v>2</v>
      </c>
      <c r="C17" s="726"/>
      <c r="D17" s="726">
        <f>D16*0.2</f>
        <v>0</v>
      </c>
      <c r="E17" s="673"/>
    </row>
    <row r="18" spans="1:9" s="893" customFormat="1">
      <c r="A18" s="672"/>
      <c r="B18" s="917" t="s">
        <v>726</v>
      </c>
      <c r="C18" s="726"/>
      <c r="D18" s="726">
        <f>D16+D17</f>
        <v>0</v>
      </c>
      <c r="E18" s="673"/>
    </row>
    <row r="19" spans="1:9">
      <c r="A19" s="767"/>
      <c r="B19" s="768"/>
      <c r="C19" s="769"/>
      <c r="D19" s="770"/>
      <c r="E19" s="771"/>
      <c r="I19" s="765"/>
    </row>
    <row r="20" spans="1:9">
      <c r="A20" s="661"/>
      <c r="B20" s="661"/>
      <c r="C20" s="661"/>
      <c r="D20" s="661"/>
      <c r="E20" s="661"/>
    </row>
    <row r="21" spans="1:9" ht="30" customHeight="1">
      <c r="A21" s="1075" t="s">
        <v>651</v>
      </c>
      <c r="B21" s="1075"/>
      <c r="C21" s="1075"/>
      <c r="D21" s="1075"/>
      <c r="E21" s="1075"/>
      <c r="I21" s="765"/>
    </row>
    <row r="22" spans="1:9" ht="8.25" customHeight="1">
      <c r="A22" s="1075"/>
      <c r="B22" s="1075"/>
      <c r="C22" s="1075"/>
      <c r="D22" s="1075"/>
      <c r="E22" s="1075"/>
    </row>
    <row r="23" spans="1:9">
      <c r="A23" s="664" t="s">
        <v>647</v>
      </c>
      <c r="B23" s="665"/>
      <c r="C23" s="662" t="s">
        <v>649</v>
      </c>
    </row>
    <row r="24" spans="1:9">
      <c r="A24" s="723"/>
      <c r="B24" s="640"/>
      <c r="C24" s="636" t="s">
        <v>639</v>
      </c>
    </row>
    <row r="25" spans="1:9" ht="15.75" customHeight="1">
      <c r="A25" s="1074"/>
      <c r="B25" s="1074"/>
      <c r="C25" s="636" t="s">
        <v>640</v>
      </c>
    </row>
    <row r="26" spans="1:9">
      <c r="A26" s="636"/>
      <c r="C26" s="636" t="s">
        <v>653</v>
      </c>
    </row>
    <row r="27" spans="1:9">
      <c r="A27" s="663"/>
      <c r="C27" s="663"/>
    </row>
    <row r="28" spans="1:9">
      <c r="A28" s="636" t="s">
        <v>734</v>
      </c>
      <c r="C28" s="636" t="s">
        <v>750</v>
      </c>
    </row>
    <row r="29" spans="1:9">
      <c r="A29" s="663" t="s">
        <v>648</v>
      </c>
      <c r="C29" s="663" t="s">
        <v>650</v>
      </c>
    </row>
    <row r="30" spans="1:9">
      <c r="A30" s="666" t="s">
        <v>721</v>
      </c>
      <c r="C30" s="666" t="s">
        <v>721</v>
      </c>
    </row>
  </sheetData>
  <mergeCells count="10">
    <mergeCell ref="A25:B25"/>
    <mergeCell ref="A21:E21"/>
    <mergeCell ref="A22:E22"/>
    <mergeCell ref="A4:E4"/>
    <mergeCell ref="B7:B8"/>
    <mergeCell ref="A7:A8"/>
    <mergeCell ref="A5:E5"/>
    <mergeCell ref="C7:C8"/>
    <mergeCell ref="D7:D8"/>
    <mergeCell ref="E7:E8"/>
  </mergeCells>
  <pageMargins left="0.70866141732283472" right="0.51181102362204722" top="0.74803149606299213" bottom="0.74803149606299213" header="0.31496062992125984" footer="0.31496062992125984"/>
  <pageSetup paperSize="9" scale="9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44"/>
  <sheetViews>
    <sheetView showGridLines="0" view="pageBreakPreview" zoomScale="90" zoomScaleNormal="100" zoomScaleSheetLayoutView="90" workbookViewId="0">
      <selection activeCell="P14" sqref="P14"/>
    </sheetView>
  </sheetViews>
  <sheetFormatPr defaultRowHeight="15"/>
  <cols>
    <col min="1" max="1" width="7.140625" style="640" customWidth="1"/>
    <col min="2" max="2" width="27.7109375" style="640" customWidth="1"/>
    <col min="3" max="3" width="16.85546875" style="640" customWidth="1"/>
    <col min="4" max="4" width="16.5703125" style="640" bestFit="1" customWidth="1"/>
    <col min="5" max="5" width="12.28515625" style="640" customWidth="1"/>
    <col min="6" max="6" width="12.5703125" style="640" customWidth="1"/>
    <col min="7" max="7" width="13.28515625" style="640" customWidth="1"/>
    <col min="8" max="9" width="13.5703125" style="640" customWidth="1"/>
    <col min="10" max="10" width="15" style="640" customWidth="1"/>
    <col min="11" max="11" width="10.140625" style="640" bestFit="1" customWidth="1"/>
    <col min="12" max="12" width="10.140625" style="640" customWidth="1"/>
    <col min="13" max="13" width="13.42578125" style="640" bestFit="1" customWidth="1"/>
    <col min="14" max="14" width="14.140625" style="640" customWidth="1"/>
    <col min="15" max="15" width="9.140625" style="640"/>
    <col min="16" max="16" width="14.42578125" style="640" customWidth="1"/>
    <col min="17" max="16384" width="9.140625" style="640"/>
  </cols>
  <sheetData>
    <row r="1" spans="1:12" ht="15.75">
      <c r="B1" s="680"/>
      <c r="C1" s="680"/>
      <c r="D1" s="680"/>
      <c r="E1" s="680"/>
      <c r="F1" s="680"/>
      <c r="G1" s="680"/>
      <c r="H1" s="680"/>
      <c r="I1" s="680"/>
      <c r="J1" s="908" t="s">
        <v>656</v>
      </c>
      <c r="K1" s="912"/>
      <c r="L1" s="912"/>
    </row>
    <row r="2" spans="1:12" ht="15.75">
      <c r="B2" s="680"/>
      <c r="C2" s="680"/>
      <c r="D2" s="680"/>
      <c r="E2" s="680"/>
      <c r="F2" s="680"/>
      <c r="G2" s="680"/>
      <c r="H2" s="680"/>
      <c r="I2" s="680"/>
      <c r="J2" s="638" t="s">
        <v>751</v>
      </c>
      <c r="K2" s="676"/>
      <c r="L2" s="676"/>
    </row>
    <row r="3" spans="1:12" ht="15.75">
      <c r="B3" s="680"/>
      <c r="C3" s="680"/>
      <c r="D3" s="680"/>
      <c r="E3" s="680"/>
      <c r="F3" s="680"/>
      <c r="G3" s="680"/>
      <c r="H3" s="680"/>
      <c r="I3" s="680"/>
      <c r="J3" s="676"/>
    </row>
    <row r="4" spans="1:12" ht="15.75">
      <c r="A4" s="660"/>
      <c r="B4" s="679" t="s">
        <v>655</v>
      </c>
      <c r="C4" s="660"/>
      <c r="D4" s="684"/>
      <c r="E4" s="685"/>
      <c r="F4" s="681"/>
      <c r="H4" s="677" t="s">
        <v>652</v>
      </c>
      <c r="J4" s="678"/>
    </row>
    <row r="5" spans="1:12" ht="14.25" customHeight="1">
      <c r="A5" s="660"/>
      <c r="B5" s="686"/>
      <c r="C5" s="723"/>
      <c r="D5" s="684"/>
      <c r="E5" s="685"/>
      <c r="F5" s="682"/>
      <c r="H5" s="686" t="s">
        <v>639</v>
      </c>
      <c r="J5" s="678"/>
    </row>
    <row r="6" spans="1:12" ht="14.25" customHeight="1">
      <c r="A6" s="660"/>
      <c r="B6" s="686"/>
      <c r="C6" s="723"/>
      <c r="D6" s="684"/>
      <c r="E6" s="685"/>
      <c r="F6" s="682"/>
      <c r="H6" s="686" t="s">
        <v>640</v>
      </c>
      <c r="J6" s="678"/>
    </row>
    <row r="7" spans="1:12" ht="14.25" customHeight="1">
      <c r="A7" s="687"/>
      <c r="B7" s="686"/>
      <c r="C7" s="660"/>
      <c r="D7" s="684"/>
      <c r="E7" s="685"/>
      <c r="F7" s="682"/>
      <c r="H7" s="686" t="s">
        <v>653</v>
      </c>
      <c r="J7" s="678"/>
    </row>
    <row r="8" spans="1:12" ht="15.75">
      <c r="A8" s="688"/>
      <c r="B8" s="689"/>
      <c r="C8" s="660"/>
      <c r="D8" s="684"/>
      <c r="E8" s="685"/>
      <c r="F8" s="682"/>
      <c r="H8" s="686"/>
      <c r="J8" s="678"/>
    </row>
    <row r="9" spans="1:12" ht="18.75" customHeight="1">
      <c r="A9" s="688"/>
      <c r="B9" s="766" t="s">
        <v>744</v>
      </c>
      <c r="C9" s="766"/>
      <c r="D9" s="766"/>
      <c r="E9" s="685"/>
      <c r="F9" s="682"/>
      <c r="H9" s="690" t="s">
        <v>676</v>
      </c>
      <c r="J9" s="678"/>
    </row>
    <row r="10" spans="1:12" ht="15.75" customHeight="1">
      <c r="A10" s="691"/>
      <c r="B10" s="682" t="s">
        <v>722</v>
      </c>
      <c r="C10" s="660"/>
      <c r="D10" s="684"/>
      <c r="E10" s="685"/>
      <c r="F10" s="682"/>
      <c r="H10" s="682" t="s">
        <v>722</v>
      </c>
      <c r="J10" s="678"/>
    </row>
    <row r="11" spans="1:12" ht="15" customHeight="1">
      <c r="A11" s="678" t="s">
        <v>285</v>
      </c>
      <c r="C11" s="683"/>
      <c r="D11" s="678"/>
      <c r="E11" s="683"/>
      <c r="F11" s="683"/>
      <c r="G11" s="678" t="s">
        <v>285</v>
      </c>
      <c r="J11" s="678"/>
    </row>
    <row r="12" spans="1:12" ht="15.75" customHeight="1">
      <c r="A12" s="641"/>
      <c r="J12" s="638"/>
    </row>
    <row r="13" spans="1:12" ht="16.5" customHeight="1">
      <c r="A13" s="1083" t="s">
        <v>657</v>
      </c>
      <c r="B13" s="1083"/>
      <c r="C13" s="1083"/>
      <c r="D13" s="1083"/>
      <c r="E13" s="1083"/>
      <c r="F13" s="1083"/>
      <c r="G13" s="1083"/>
      <c r="H13" s="1083"/>
      <c r="I13" s="1083"/>
      <c r="J13" s="1083"/>
    </row>
    <row r="14" spans="1:12" ht="35.25" customHeight="1">
      <c r="A14" s="1091" t="s">
        <v>761</v>
      </c>
      <c r="B14" s="1091"/>
      <c r="C14" s="1091"/>
      <c r="D14" s="1091"/>
      <c r="E14" s="1091"/>
      <c r="F14" s="1091"/>
      <c r="G14" s="1091"/>
      <c r="H14" s="1091"/>
      <c r="I14" s="1091"/>
      <c r="J14" s="1091"/>
    </row>
    <row r="15" spans="1:12" ht="27" customHeight="1">
      <c r="A15" s="1090" t="s">
        <v>762</v>
      </c>
      <c r="B15" s="1090"/>
      <c r="C15" s="1090"/>
      <c r="D15" s="1090"/>
      <c r="E15" s="1090"/>
      <c r="F15" s="1090"/>
      <c r="G15" s="1090"/>
      <c r="H15" s="1090"/>
      <c r="I15" s="1090"/>
      <c r="J15" s="1090"/>
    </row>
    <row r="16" spans="1:12" ht="13.5" customHeight="1">
      <c r="A16" s="645"/>
      <c r="B16" s="645"/>
      <c r="C16" s="643"/>
      <c r="D16" s="644"/>
      <c r="E16" s="643"/>
      <c r="F16" s="643"/>
      <c r="G16" s="643"/>
      <c r="H16" s="643"/>
      <c r="I16" s="643"/>
      <c r="J16" s="643"/>
    </row>
    <row r="17" spans="1:14">
      <c r="A17" s="646" t="s">
        <v>15</v>
      </c>
      <c r="B17" s="646"/>
      <c r="C17" s="643"/>
      <c r="D17" s="644"/>
      <c r="E17" s="643"/>
      <c r="F17" s="643"/>
      <c r="G17" s="643"/>
      <c r="H17" s="643"/>
      <c r="I17" s="643"/>
      <c r="J17" s="643"/>
    </row>
    <row r="18" spans="1:14">
      <c r="A18" s="647" t="s">
        <v>763</v>
      </c>
      <c r="B18" s="647"/>
      <c r="C18" s="648"/>
      <c r="D18" s="649"/>
      <c r="E18" s="648"/>
      <c r="F18" s="648"/>
      <c r="G18" s="648"/>
      <c r="H18" s="648"/>
      <c r="I18" s="648"/>
      <c r="J18" s="648"/>
    </row>
    <row r="19" spans="1:14">
      <c r="A19" s="647" t="s">
        <v>764</v>
      </c>
      <c r="B19" s="647"/>
      <c r="C19" s="648"/>
      <c r="D19" s="649"/>
      <c r="E19" s="648"/>
      <c r="F19" s="648"/>
      <c r="G19" s="648"/>
      <c r="H19" s="648"/>
      <c r="I19" s="648"/>
      <c r="J19" s="648"/>
    </row>
    <row r="20" spans="1:14">
      <c r="A20" s="647" t="s">
        <v>677</v>
      </c>
      <c r="B20" s="647"/>
      <c r="C20" s="648"/>
      <c r="D20" s="649"/>
      <c r="E20" s="648"/>
      <c r="F20" s="648"/>
      <c r="G20" s="648"/>
      <c r="H20" s="648"/>
      <c r="I20" s="648"/>
      <c r="J20" s="648"/>
    </row>
    <row r="21" spans="1:14" ht="21" customHeight="1">
      <c r="A21" s="650" t="s">
        <v>765</v>
      </c>
      <c r="B21" s="650"/>
      <c r="C21" s="643"/>
      <c r="D21" s="644"/>
      <c r="E21" s="643"/>
      <c r="F21" s="643"/>
      <c r="G21" s="643"/>
      <c r="H21" s="643"/>
      <c r="I21" s="643"/>
      <c r="J21" s="643"/>
    </row>
    <row r="22" spans="1:14" ht="17.25" customHeight="1">
      <c r="A22" s="1089" t="s">
        <v>0</v>
      </c>
      <c r="B22" s="1089" t="s">
        <v>16</v>
      </c>
      <c r="C22" s="1089"/>
      <c r="D22" s="1089" t="s">
        <v>17</v>
      </c>
      <c r="E22" s="1089" t="s">
        <v>18</v>
      </c>
      <c r="F22" s="1089"/>
      <c r="G22" s="1089"/>
      <c r="H22" s="1089"/>
      <c r="I22" s="1089"/>
      <c r="J22" s="1089" t="s">
        <v>3</v>
      </c>
    </row>
    <row r="23" spans="1:14" ht="33" customHeight="1">
      <c r="A23" s="1089"/>
      <c r="B23" s="1089"/>
      <c r="C23" s="1089"/>
      <c r="D23" s="1089"/>
      <c r="E23" s="909" t="s">
        <v>19</v>
      </c>
      <c r="F23" s="909" t="s">
        <v>20</v>
      </c>
      <c r="G23" s="909" t="s">
        <v>21</v>
      </c>
      <c r="H23" s="909" t="s">
        <v>1</v>
      </c>
      <c r="I23" s="909" t="s">
        <v>22</v>
      </c>
      <c r="J23" s="1089"/>
    </row>
    <row r="24" spans="1:14">
      <c r="A24" s="909">
        <v>1</v>
      </c>
      <c r="B24" s="1089">
        <v>2</v>
      </c>
      <c r="C24" s="1089"/>
      <c r="D24" s="909">
        <v>3</v>
      </c>
      <c r="E24" s="909">
        <v>4</v>
      </c>
      <c r="F24" s="909">
        <v>5</v>
      </c>
      <c r="G24" s="909">
        <v>6</v>
      </c>
      <c r="H24" s="909">
        <v>7</v>
      </c>
      <c r="I24" s="909">
        <v>8</v>
      </c>
      <c r="J24" s="909">
        <v>9</v>
      </c>
    </row>
    <row r="25" spans="1:14" ht="27.75" customHeight="1">
      <c r="A25" s="909">
        <v>1</v>
      </c>
      <c r="B25" s="1087" t="s">
        <v>752</v>
      </c>
      <c r="C25" s="1088"/>
      <c r="D25" s="961" t="s">
        <v>695</v>
      </c>
      <c r="E25" s="914"/>
      <c r="F25" s="653"/>
      <c r="G25" s="653"/>
      <c r="H25" s="653"/>
      <c r="I25" s="653"/>
      <c r="J25" s="653">
        <f t="shared" ref="J25:J30" si="0">SUM(E25:I25)</f>
        <v>0</v>
      </c>
      <c r="K25" s="652"/>
      <c r="L25" s="652"/>
      <c r="M25" s="891"/>
      <c r="N25" s="652"/>
    </row>
    <row r="26" spans="1:14" ht="24" customHeight="1">
      <c r="A26" s="961">
        <v>2</v>
      </c>
      <c r="B26" s="1087" t="s">
        <v>753</v>
      </c>
      <c r="C26" s="1088" t="s">
        <v>753</v>
      </c>
      <c r="D26" s="961" t="s">
        <v>716</v>
      </c>
      <c r="E26" s="653"/>
      <c r="F26" s="653"/>
      <c r="G26" s="653"/>
      <c r="H26" s="653"/>
      <c r="I26" s="653"/>
      <c r="J26" s="653">
        <f t="shared" si="0"/>
        <v>0</v>
      </c>
      <c r="K26" s="652"/>
      <c r="L26" s="652"/>
    </row>
    <row r="27" spans="1:14" ht="24" customHeight="1">
      <c r="A27" s="961">
        <v>3</v>
      </c>
      <c r="B27" s="1087" t="s">
        <v>968</v>
      </c>
      <c r="C27" s="1088" t="s">
        <v>754</v>
      </c>
      <c r="D27" s="961" t="s">
        <v>711</v>
      </c>
      <c r="E27" s="653"/>
      <c r="F27" s="653"/>
      <c r="G27" s="653"/>
      <c r="H27" s="653"/>
      <c r="I27" s="653"/>
      <c r="J27" s="653">
        <f t="shared" si="0"/>
        <v>0</v>
      </c>
      <c r="K27" s="652"/>
      <c r="L27" s="652"/>
    </row>
    <row r="28" spans="1:14" ht="27.75" customHeight="1">
      <c r="A28" s="961">
        <v>4</v>
      </c>
      <c r="B28" s="1087" t="s">
        <v>755</v>
      </c>
      <c r="C28" s="1088"/>
      <c r="D28" s="964" t="s">
        <v>758</v>
      </c>
      <c r="E28" s="914"/>
      <c r="F28" s="653"/>
      <c r="G28" s="653"/>
      <c r="H28" s="653"/>
      <c r="I28" s="653"/>
      <c r="J28" s="653">
        <f t="shared" si="0"/>
        <v>0</v>
      </c>
      <c r="K28" s="652"/>
      <c r="L28" s="652"/>
      <c r="M28" s="891"/>
      <c r="N28" s="652"/>
    </row>
    <row r="29" spans="1:14" ht="25.5" customHeight="1">
      <c r="A29" s="961">
        <v>5</v>
      </c>
      <c r="B29" s="1087" t="s">
        <v>756</v>
      </c>
      <c r="C29" s="1088"/>
      <c r="D29" s="964" t="s">
        <v>759</v>
      </c>
      <c r="E29" s="653"/>
      <c r="F29" s="653"/>
      <c r="G29" s="653"/>
      <c r="H29" s="653"/>
      <c r="I29" s="653"/>
      <c r="J29" s="653">
        <f t="shared" si="0"/>
        <v>0</v>
      </c>
      <c r="K29" s="652"/>
      <c r="L29" s="652"/>
    </row>
    <row r="30" spans="1:14" ht="25.5" customHeight="1">
      <c r="A30" s="961">
        <v>6</v>
      </c>
      <c r="B30" s="1087" t="s">
        <v>757</v>
      </c>
      <c r="C30" s="1088"/>
      <c r="D30" s="964" t="s">
        <v>760</v>
      </c>
      <c r="E30" s="653"/>
      <c r="F30" s="653"/>
      <c r="G30" s="653"/>
      <c r="H30" s="653"/>
      <c r="I30" s="653"/>
      <c r="J30" s="653">
        <f t="shared" si="0"/>
        <v>0</v>
      </c>
      <c r="K30" s="652"/>
      <c r="L30" s="652"/>
    </row>
    <row r="31" spans="1:14" s="654" customFormat="1" ht="21" customHeight="1">
      <c r="A31" s="1092" t="s">
        <v>25</v>
      </c>
      <c r="B31" s="1092"/>
      <c r="C31" s="1092"/>
      <c r="D31" s="727"/>
      <c r="E31" s="728">
        <f>SUM(E25:E30)</f>
        <v>0</v>
      </c>
      <c r="F31" s="728">
        <f t="shared" ref="F31:I31" si="1">SUM(F25:F30)</f>
        <v>0</v>
      </c>
      <c r="G31" s="728">
        <f t="shared" si="1"/>
        <v>0</v>
      </c>
      <c r="H31" s="728">
        <f t="shared" si="1"/>
        <v>0</v>
      </c>
      <c r="I31" s="728">
        <f t="shared" si="1"/>
        <v>0</v>
      </c>
      <c r="J31" s="728">
        <f>SUM(J25:J30)</f>
        <v>0</v>
      </c>
      <c r="M31" s="655"/>
    </row>
    <row r="32" spans="1:14" s="959" customFormat="1">
      <c r="A32" s="956"/>
      <c r="B32" s="1094" t="s">
        <v>746</v>
      </c>
      <c r="C32" s="1095"/>
      <c r="D32" s="957">
        <v>1</v>
      </c>
      <c r="E32" s="958"/>
      <c r="F32" s="958"/>
      <c r="G32" s="958"/>
      <c r="H32" s="958"/>
      <c r="I32" s="958"/>
      <c r="J32" s="958"/>
      <c r="M32" s="960"/>
    </row>
    <row r="33" spans="1:17" ht="27.75" customHeight="1">
      <c r="A33" s="1085" t="s">
        <v>745</v>
      </c>
      <c r="B33" s="1085"/>
      <c r="C33" s="1085"/>
      <c r="D33" s="916"/>
      <c r="E33" s="735">
        <f>ROUND(E31*$D$32,0)</f>
        <v>0</v>
      </c>
      <c r="F33" s="735">
        <f t="shared" ref="F33:I33" si="2">ROUND(F31*$D$32,0)</f>
        <v>0</v>
      </c>
      <c r="G33" s="735">
        <f t="shared" si="2"/>
        <v>0</v>
      </c>
      <c r="H33" s="735">
        <f t="shared" si="2"/>
        <v>0</v>
      </c>
      <c r="I33" s="735">
        <f t="shared" si="2"/>
        <v>0</v>
      </c>
      <c r="J33" s="735">
        <f>J31*D32</f>
        <v>0</v>
      </c>
      <c r="M33" s="937"/>
      <c r="P33" s="911"/>
    </row>
    <row r="34" spans="1:17" ht="17.25" customHeight="1">
      <c r="A34" s="915" t="s">
        <v>2</v>
      </c>
      <c r="B34" s="737"/>
      <c r="C34" s="737"/>
      <c r="D34" s="737"/>
      <c r="E34" s="737"/>
      <c r="F34" s="737"/>
      <c r="G34" s="737"/>
      <c r="H34" s="737"/>
      <c r="I34" s="737"/>
      <c r="J34" s="913">
        <f>J33*0.2</f>
        <v>0</v>
      </c>
    </row>
    <row r="35" spans="1:17" ht="17.25" customHeight="1">
      <c r="A35" s="915" t="s">
        <v>678</v>
      </c>
      <c r="B35" s="737"/>
      <c r="C35" s="737"/>
      <c r="D35" s="737"/>
      <c r="E35" s="737"/>
      <c r="F35" s="737"/>
      <c r="G35" s="737"/>
      <c r="H35" s="737"/>
      <c r="I35" s="737"/>
      <c r="J35" s="913">
        <f>J33+J34</f>
        <v>0</v>
      </c>
    </row>
    <row r="36" spans="1:17" ht="28.5" customHeight="1">
      <c r="A36" s="1086" t="s">
        <v>638</v>
      </c>
      <c r="B36" s="1086"/>
      <c r="C36" s="1086"/>
      <c r="D36" s="1086"/>
      <c r="E36" s="1086"/>
      <c r="F36" s="1086"/>
      <c r="G36" s="1086"/>
      <c r="H36" s="1086"/>
      <c r="I36" s="1086"/>
      <c r="J36" s="1086"/>
      <c r="K36" s="656"/>
      <c r="L36" s="656"/>
      <c r="M36" s="656"/>
      <c r="N36" s="656"/>
      <c r="O36" s="656"/>
      <c r="P36" s="656"/>
      <c r="Q36" s="656"/>
    </row>
    <row r="37" spans="1:17" ht="9.75" customHeight="1">
      <c r="A37" s="657"/>
      <c r="B37" s="657"/>
      <c r="C37" s="1093"/>
      <c r="D37" s="1093"/>
      <c r="E37" s="1093"/>
      <c r="F37" s="1093"/>
      <c r="G37" s="1093"/>
      <c r="H37" s="1093"/>
      <c r="I37" s="1093"/>
      <c r="J37" s="1093"/>
    </row>
    <row r="38" spans="1:17" s="658" customFormat="1" ht="15.75" customHeight="1">
      <c r="A38" s="1091" t="s">
        <v>658</v>
      </c>
      <c r="B38" s="1091"/>
      <c r="C38" s="1091"/>
      <c r="D38" s="1091"/>
      <c r="E38" s="1091"/>
      <c r="F38" s="1091"/>
      <c r="G38" s="1091"/>
      <c r="H38" s="1091"/>
      <c r="I38" s="1091"/>
      <c r="J38" s="1091"/>
    </row>
    <row r="39" spans="1:17" s="658" customFormat="1" ht="15.75">
      <c r="A39" s="659"/>
      <c r="B39" s="659"/>
      <c r="C39" s="660"/>
      <c r="D39" s="660"/>
      <c r="E39" s="660"/>
      <c r="F39" s="660"/>
      <c r="G39" s="659"/>
      <c r="H39" s="660"/>
      <c r="I39" s="660"/>
      <c r="J39" s="659"/>
    </row>
    <row r="40" spans="1:17" s="658" customFormat="1" ht="15.75">
      <c r="A40" s="1084" t="s">
        <v>766</v>
      </c>
      <c r="B40" s="1084"/>
      <c r="C40" s="1084"/>
      <c r="D40" s="1084"/>
      <c r="E40" s="1084"/>
      <c r="F40" s="1084"/>
      <c r="G40" s="1084"/>
      <c r="H40" s="1084"/>
      <c r="I40" s="1084"/>
      <c r="J40" s="1084"/>
    </row>
    <row r="41" spans="1:17" s="658" customFormat="1" ht="15.75">
      <c r="A41" s="659"/>
      <c r="B41" s="659"/>
      <c r="C41" s="660"/>
      <c r="D41" s="660"/>
      <c r="E41" s="660"/>
      <c r="F41" s="660"/>
      <c r="G41" s="659"/>
      <c r="H41" s="660"/>
      <c r="I41" s="660"/>
      <c r="J41" s="659"/>
    </row>
    <row r="42" spans="1:17" ht="15.75">
      <c r="A42" s="660"/>
      <c r="B42" s="660"/>
      <c r="C42" s="692"/>
      <c r="D42" s="693"/>
      <c r="E42" s="694" t="s">
        <v>659</v>
      </c>
      <c r="F42" s="695"/>
      <c r="G42" s="696"/>
      <c r="H42" s="697" t="s">
        <v>660</v>
      </c>
      <c r="I42" s="697"/>
      <c r="J42" s="660"/>
    </row>
    <row r="43" spans="1:17">
      <c r="C43" s="698" t="s">
        <v>661</v>
      </c>
      <c r="D43" s="699"/>
      <c r="E43" s="700" t="s">
        <v>662</v>
      </c>
      <c r="F43" s="701"/>
      <c r="G43" s="1082" t="s">
        <v>663</v>
      </c>
      <c r="H43" s="1082"/>
      <c r="I43" s="716"/>
    </row>
    <row r="44" spans="1:17" ht="15.75">
      <c r="C44" s="660"/>
      <c r="D44" s="660"/>
      <c r="E44" s="660"/>
      <c r="F44" s="660"/>
      <c r="G44" s="660"/>
      <c r="H44" s="660"/>
      <c r="I44" s="660"/>
    </row>
  </sheetData>
  <mergeCells count="23">
    <mergeCell ref="C37:J37"/>
    <mergeCell ref="B27:C27"/>
    <mergeCell ref="J22:J23"/>
    <mergeCell ref="B32:C32"/>
    <mergeCell ref="B28:C28"/>
    <mergeCell ref="B29:C29"/>
    <mergeCell ref="B30:C30"/>
    <mergeCell ref="G43:H43"/>
    <mergeCell ref="A13:J13"/>
    <mergeCell ref="A40:J40"/>
    <mergeCell ref="A33:C33"/>
    <mergeCell ref="A36:J36"/>
    <mergeCell ref="B25:C25"/>
    <mergeCell ref="D22:D23"/>
    <mergeCell ref="A15:J15"/>
    <mergeCell ref="A38:J38"/>
    <mergeCell ref="B24:C24"/>
    <mergeCell ref="A22:A23"/>
    <mergeCell ref="B22:C23"/>
    <mergeCell ref="E22:I22"/>
    <mergeCell ref="B26:C26"/>
    <mergeCell ref="A14:J14"/>
    <mergeCell ref="A31:C31"/>
  </mergeCells>
  <pageMargins left="1.0236220472440944" right="0.23622047244094491" top="0.15748031496062992" bottom="0.39370078740157483" header="0.31496062992125984" footer="0.31496062992125984"/>
  <pageSetup paperSize="9" scale="68" fitToHeight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75"/>
  <sheetViews>
    <sheetView view="pageBreakPreview" topLeftCell="A69" zoomScale="120" zoomScaleNormal="100" zoomScaleSheetLayoutView="120" workbookViewId="0">
      <selection activeCell="B71" sqref="B71"/>
    </sheetView>
  </sheetViews>
  <sheetFormatPr defaultRowHeight="15"/>
  <cols>
    <col min="1" max="1" width="4.140625" customWidth="1"/>
    <col min="2" max="2" width="26.5703125" customWidth="1"/>
    <col min="3" max="3" width="18.5703125" customWidth="1"/>
    <col min="4" max="4" width="10.42578125" customWidth="1"/>
    <col min="5" max="5" width="5.85546875" customWidth="1"/>
    <col min="6" max="6" width="11.42578125" customWidth="1"/>
    <col min="7" max="7" width="5.85546875" customWidth="1"/>
    <col min="8" max="8" width="9.85546875" customWidth="1"/>
    <col min="9" max="9" width="5.7109375" customWidth="1"/>
    <col min="10" max="10" width="13.140625" customWidth="1"/>
  </cols>
  <sheetData>
    <row r="1" spans="1:10" ht="15.75">
      <c r="H1" s="1104" t="s">
        <v>4</v>
      </c>
      <c r="I1" s="1104"/>
      <c r="J1" s="1104"/>
    </row>
    <row r="2" spans="1:10" ht="15.75" customHeight="1">
      <c r="H2" s="1105" t="s">
        <v>24</v>
      </c>
      <c r="I2" s="1105"/>
      <c r="J2" s="1105"/>
    </row>
    <row r="3" spans="1:10" ht="15.75">
      <c r="H3" s="1106" t="s">
        <v>119</v>
      </c>
      <c r="I3" s="1106"/>
      <c r="J3" s="1106"/>
    </row>
    <row r="4" spans="1:10" ht="15.75">
      <c r="H4" s="1107" t="s">
        <v>6</v>
      </c>
      <c r="I4" s="1107"/>
      <c r="J4" s="1107"/>
    </row>
    <row r="7" spans="1:10" ht="15" customHeight="1">
      <c r="A7" s="1110" t="s">
        <v>117</v>
      </c>
      <c r="B7" s="1110"/>
      <c r="C7" s="1110"/>
      <c r="D7" s="1110"/>
      <c r="E7" s="1110"/>
      <c r="F7" s="1110"/>
      <c r="G7" s="1110"/>
      <c r="H7" s="1110"/>
      <c r="I7" s="1110"/>
      <c r="J7" s="1110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 ht="28.5" customHeight="1">
      <c r="A9" s="1111" t="s">
        <v>118</v>
      </c>
      <c r="B9" s="1111"/>
      <c r="C9" s="1111"/>
      <c r="D9" s="1111"/>
      <c r="E9" s="1111"/>
      <c r="F9" s="1111"/>
      <c r="G9" s="1111"/>
      <c r="H9" s="1111"/>
      <c r="I9" s="1111"/>
      <c r="J9" s="1111"/>
    </row>
    <row r="10" spans="1:10">
      <c r="A10" s="14"/>
      <c r="B10" s="15"/>
      <c r="C10" s="14"/>
      <c r="D10" s="14"/>
      <c r="E10" s="14"/>
      <c r="F10" s="14"/>
      <c r="G10" s="14"/>
      <c r="H10" s="14"/>
      <c r="I10" s="14"/>
      <c r="J10" s="16"/>
    </row>
    <row r="11" spans="1:10" ht="38.25">
      <c r="A11" s="17" t="s">
        <v>29</v>
      </c>
      <c r="B11" s="17" t="s">
        <v>30</v>
      </c>
      <c r="C11" s="17" t="s">
        <v>31</v>
      </c>
      <c r="D11" s="17" t="s">
        <v>32</v>
      </c>
      <c r="E11" s="17" t="s">
        <v>33</v>
      </c>
      <c r="F11" s="17" t="s">
        <v>34</v>
      </c>
      <c r="G11" s="18"/>
      <c r="H11" s="19" t="s">
        <v>35</v>
      </c>
      <c r="I11" s="20" t="s">
        <v>36</v>
      </c>
      <c r="J11" s="21" t="s">
        <v>37</v>
      </c>
    </row>
    <row r="12" spans="1:10">
      <c r="A12" s="22">
        <v>1</v>
      </c>
      <c r="B12" s="22">
        <v>2</v>
      </c>
      <c r="C12" s="22">
        <v>3</v>
      </c>
      <c r="D12" s="22">
        <v>4</v>
      </c>
      <c r="E12" s="22">
        <v>5</v>
      </c>
      <c r="F12" s="22">
        <v>6</v>
      </c>
      <c r="G12" s="22"/>
      <c r="H12" s="22">
        <v>7</v>
      </c>
      <c r="I12" s="22">
        <v>8</v>
      </c>
      <c r="J12" s="23">
        <v>9</v>
      </c>
    </row>
    <row r="13" spans="1:10" ht="18.75" customHeight="1">
      <c r="A13" s="1097" t="s">
        <v>120</v>
      </c>
      <c r="B13" s="1098"/>
      <c r="C13" s="1098"/>
      <c r="D13" s="1098"/>
      <c r="E13" s="1098"/>
      <c r="F13" s="1098"/>
      <c r="G13" s="1098"/>
      <c r="H13" s="1098"/>
      <c r="I13" s="1098"/>
      <c r="J13" s="1099"/>
    </row>
    <row r="14" spans="1:10" ht="15" customHeight="1">
      <c r="A14" s="1112" t="s">
        <v>38</v>
      </c>
      <c r="B14" s="1112"/>
      <c r="C14" s="1112"/>
      <c r="D14" s="1112"/>
      <c r="E14" s="1112"/>
      <c r="F14" s="1112"/>
      <c r="G14" s="1112"/>
      <c r="H14" s="1112"/>
      <c r="I14" s="1112"/>
      <c r="J14" s="1112"/>
    </row>
    <row r="15" spans="1:10" ht="15" customHeight="1">
      <c r="A15" s="1101" t="s">
        <v>39</v>
      </c>
      <c r="B15" s="1101"/>
      <c r="C15" s="1101"/>
      <c r="D15" s="1101"/>
      <c r="E15" s="1101"/>
      <c r="F15" s="1101"/>
      <c r="G15" s="1101"/>
      <c r="H15" s="1101"/>
      <c r="I15" s="1101"/>
      <c r="J15" s="1101"/>
    </row>
    <row r="16" spans="1:10" ht="15" customHeight="1">
      <c r="A16" s="1103" t="s">
        <v>40</v>
      </c>
      <c r="B16" s="1103"/>
      <c r="C16" s="1103"/>
      <c r="D16" s="1103"/>
      <c r="E16" s="1103"/>
      <c r="F16" s="1103"/>
      <c r="G16" s="1103"/>
      <c r="H16" s="1103"/>
      <c r="I16" s="1103"/>
      <c r="J16" s="1103"/>
    </row>
    <row r="17" spans="1:12" ht="25.5">
      <c r="A17" s="17">
        <v>1</v>
      </c>
      <c r="B17" s="24" t="s">
        <v>41</v>
      </c>
      <c r="C17" s="17" t="s">
        <v>42</v>
      </c>
      <c r="D17" s="17" t="s">
        <v>43</v>
      </c>
      <c r="E17" s="25">
        <v>5</v>
      </c>
      <c r="F17" s="17">
        <v>18.3</v>
      </c>
      <c r="G17" s="17"/>
      <c r="H17" s="25">
        <v>1</v>
      </c>
      <c r="I17" s="25">
        <v>1</v>
      </c>
      <c r="J17" s="21">
        <f>E17*F17*H17*I17</f>
        <v>91.5</v>
      </c>
    </row>
    <row r="18" spans="1:12" ht="26.25">
      <c r="A18" s="17">
        <v>2</v>
      </c>
      <c r="B18" s="26" t="s">
        <v>44</v>
      </c>
      <c r="C18" s="17" t="s">
        <v>45</v>
      </c>
      <c r="D18" s="17" t="s">
        <v>43</v>
      </c>
      <c r="E18" s="25">
        <v>5</v>
      </c>
      <c r="F18" s="17">
        <v>2.57</v>
      </c>
      <c r="G18" s="17"/>
      <c r="H18" s="25">
        <v>1</v>
      </c>
      <c r="I18" s="25">
        <v>1</v>
      </c>
      <c r="J18" s="27">
        <f>E18*F18*H18*I18</f>
        <v>12.85</v>
      </c>
    </row>
    <row r="19" spans="1:12" ht="66" customHeight="1">
      <c r="A19" s="17">
        <v>3</v>
      </c>
      <c r="B19" s="26" t="s">
        <v>46</v>
      </c>
      <c r="C19" s="17" t="s">
        <v>47</v>
      </c>
      <c r="D19" s="17" t="s">
        <v>43</v>
      </c>
      <c r="E19" s="25">
        <v>5</v>
      </c>
      <c r="F19" s="17">
        <v>16.3</v>
      </c>
      <c r="G19" s="17"/>
      <c r="H19" s="25">
        <v>1</v>
      </c>
      <c r="I19" s="25">
        <v>1</v>
      </c>
      <c r="J19" s="27">
        <f>E19*F19*H19*I19</f>
        <v>81.5</v>
      </c>
    </row>
    <row r="20" spans="1:12" ht="39">
      <c r="A20" s="17">
        <v>4</v>
      </c>
      <c r="B20" s="26" t="s">
        <v>48</v>
      </c>
      <c r="C20" s="17" t="s">
        <v>121</v>
      </c>
      <c r="D20" s="17" t="s">
        <v>49</v>
      </c>
      <c r="E20" s="17">
        <v>10</v>
      </c>
      <c r="F20" s="17">
        <v>7.3</v>
      </c>
      <c r="G20" s="17"/>
      <c r="H20" s="62">
        <v>1.3</v>
      </c>
      <c r="I20" s="25">
        <v>1</v>
      </c>
      <c r="J20" s="27">
        <f>E20*F20*H20*I20</f>
        <v>94.9</v>
      </c>
    </row>
    <row r="21" spans="1:12">
      <c r="A21" s="17">
        <v>9</v>
      </c>
      <c r="B21" s="28" t="s">
        <v>50</v>
      </c>
      <c r="C21" s="17"/>
      <c r="D21" s="17"/>
      <c r="E21" s="17"/>
      <c r="F21" s="17"/>
      <c r="G21" s="17"/>
      <c r="H21" s="17"/>
      <c r="I21" s="17"/>
      <c r="J21" s="27">
        <f>SUM(J17:J20)</f>
        <v>280.75</v>
      </c>
    </row>
    <row r="22" spans="1:12" ht="51">
      <c r="A22" s="17">
        <v>11</v>
      </c>
      <c r="B22" s="29" t="s">
        <v>51</v>
      </c>
      <c r="C22" s="17" t="s">
        <v>52</v>
      </c>
      <c r="D22" s="17" t="s">
        <v>53</v>
      </c>
      <c r="E22" s="10">
        <v>18.75</v>
      </c>
      <c r="F22" s="30">
        <f>J21</f>
        <v>280.75</v>
      </c>
      <c r="G22" s="17"/>
      <c r="H22" s="25">
        <v>1</v>
      </c>
      <c r="I22" s="25">
        <v>1</v>
      </c>
      <c r="J22" s="27">
        <f>F22*E22/100*H22*I22</f>
        <v>52.640625</v>
      </c>
    </row>
    <row r="23" spans="1:12" ht="102">
      <c r="A23" s="17">
        <v>12</v>
      </c>
      <c r="B23" s="10" t="s">
        <v>54</v>
      </c>
      <c r="C23" s="17" t="s">
        <v>55</v>
      </c>
      <c r="D23" s="17" t="s">
        <v>56</v>
      </c>
      <c r="E23" s="17">
        <v>6</v>
      </c>
      <c r="F23" s="30">
        <f>F22</f>
        <v>280.75</v>
      </c>
      <c r="G23" s="17"/>
      <c r="H23" s="25">
        <v>1</v>
      </c>
      <c r="I23" s="25">
        <v>1</v>
      </c>
      <c r="J23" s="27">
        <f>E23/100*F23*H23*I23</f>
        <v>16.844999999999999</v>
      </c>
    </row>
    <row r="24" spans="1:12" ht="90">
      <c r="A24" s="17">
        <v>13</v>
      </c>
      <c r="B24" s="64" t="s">
        <v>123</v>
      </c>
      <c r="C24" s="17" t="s">
        <v>57</v>
      </c>
      <c r="D24" s="17"/>
      <c r="E24" s="17"/>
      <c r="F24" s="65" t="s">
        <v>124</v>
      </c>
      <c r="G24" s="33"/>
      <c r="H24" s="25"/>
      <c r="I24" s="25"/>
      <c r="J24" s="34">
        <f>SUM(J21:J23)*1.6</f>
        <v>560.37700000000007</v>
      </c>
      <c r="K24" s="67">
        <f>(J21+J22+J23)*1.3</f>
        <v>455.30631250000005</v>
      </c>
      <c r="L24" s="66" t="s">
        <v>125</v>
      </c>
    </row>
    <row r="25" spans="1:12">
      <c r="A25" s="17"/>
      <c r="B25" s="35" t="s">
        <v>58</v>
      </c>
      <c r="C25" s="17"/>
      <c r="D25" s="17"/>
      <c r="E25" s="17"/>
      <c r="F25" s="36"/>
      <c r="G25" s="17"/>
      <c r="H25" s="17"/>
      <c r="I25" s="17"/>
      <c r="J25" s="30"/>
    </row>
    <row r="26" spans="1:12" ht="25.5">
      <c r="A26" s="17"/>
      <c r="B26" s="24" t="s">
        <v>59</v>
      </c>
      <c r="C26" s="17" t="s">
        <v>60</v>
      </c>
      <c r="D26" s="17" t="s">
        <v>43</v>
      </c>
      <c r="E26" s="25">
        <v>5</v>
      </c>
      <c r="F26" s="17">
        <v>13.5</v>
      </c>
      <c r="G26" s="17"/>
      <c r="H26" s="25">
        <v>1</v>
      </c>
      <c r="I26" s="25">
        <v>1</v>
      </c>
      <c r="J26" s="30">
        <f>E26*F26*H26*I26</f>
        <v>67.5</v>
      </c>
    </row>
    <row r="27" spans="1:12" ht="26.25">
      <c r="A27" s="17"/>
      <c r="B27" s="26" t="s">
        <v>44</v>
      </c>
      <c r="C27" s="17" t="s">
        <v>45</v>
      </c>
      <c r="D27" s="17" t="s">
        <v>43</v>
      </c>
      <c r="E27" s="25">
        <v>5</v>
      </c>
      <c r="F27" s="17">
        <v>1.27</v>
      </c>
      <c r="G27" s="17"/>
      <c r="H27" s="25">
        <v>1</v>
      </c>
      <c r="I27" s="25">
        <v>1</v>
      </c>
      <c r="J27" s="30">
        <f>E27*F27*H27*I27</f>
        <v>6.35</v>
      </c>
    </row>
    <row r="28" spans="1:12" ht="51.75">
      <c r="A28" s="17"/>
      <c r="B28" s="26" t="s">
        <v>46</v>
      </c>
      <c r="C28" s="63" t="s">
        <v>47</v>
      </c>
      <c r="D28" s="17" t="s">
        <v>43</v>
      </c>
      <c r="E28" s="25">
        <v>5</v>
      </c>
      <c r="F28" s="17">
        <v>1.6</v>
      </c>
      <c r="G28" s="17"/>
      <c r="H28" s="62">
        <v>1.3</v>
      </c>
      <c r="I28" s="25">
        <v>1</v>
      </c>
      <c r="J28" s="30">
        <f t="shared" ref="J28" si="0">E28*F28*H28*I28</f>
        <v>10.4</v>
      </c>
    </row>
    <row r="29" spans="1:12" ht="39">
      <c r="A29" s="17"/>
      <c r="B29" s="26" t="s">
        <v>48</v>
      </c>
      <c r="C29" s="17" t="s">
        <v>121</v>
      </c>
      <c r="D29" s="17" t="s">
        <v>49</v>
      </c>
      <c r="E29" s="17">
        <v>10</v>
      </c>
      <c r="F29" s="17">
        <v>4.5</v>
      </c>
      <c r="G29" s="17"/>
      <c r="H29" s="62">
        <v>1.3</v>
      </c>
      <c r="I29" s="25">
        <v>1</v>
      </c>
      <c r="J29" s="30">
        <f>E29*F29*H29*I29</f>
        <v>58.5</v>
      </c>
    </row>
    <row r="30" spans="1:12" ht="64.5">
      <c r="A30" s="17"/>
      <c r="B30" s="26" t="s">
        <v>61</v>
      </c>
      <c r="C30" s="17" t="s">
        <v>122</v>
      </c>
      <c r="D30" s="17" t="s">
        <v>62</v>
      </c>
      <c r="E30" s="17">
        <v>1</v>
      </c>
      <c r="F30" s="17">
        <v>200</v>
      </c>
      <c r="G30" s="17"/>
      <c r="H30" s="62">
        <v>1</v>
      </c>
      <c r="I30" s="25">
        <v>1</v>
      </c>
      <c r="J30" s="30">
        <f>E30*F30*H30*I30</f>
        <v>200</v>
      </c>
    </row>
    <row r="31" spans="1:12" ht="71.25" customHeight="1">
      <c r="A31" s="17"/>
      <c r="B31" s="37" t="s">
        <v>63</v>
      </c>
      <c r="C31" s="38" t="s">
        <v>64</v>
      </c>
      <c r="D31" s="39" t="s">
        <v>65</v>
      </c>
      <c r="E31" s="17"/>
      <c r="F31" s="79">
        <f>J66</f>
        <v>427542.64</v>
      </c>
      <c r="G31" s="17"/>
      <c r="H31" s="17">
        <v>0.2</v>
      </c>
      <c r="I31" s="25" t="s">
        <v>66</v>
      </c>
      <c r="J31" s="30">
        <f>F31/51.18*H31</f>
        <v>1670.7410707307545</v>
      </c>
    </row>
    <row r="32" spans="1:12">
      <c r="A32" s="17"/>
      <c r="B32" s="26" t="s">
        <v>67</v>
      </c>
      <c r="C32" s="17"/>
      <c r="D32" s="17"/>
      <c r="E32" s="17"/>
      <c r="F32" s="17"/>
      <c r="G32" s="17"/>
      <c r="H32" s="17"/>
      <c r="I32" s="25"/>
      <c r="J32" s="34">
        <f>SUM(J26:J31)</f>
        <v>2013.4910707307545</v>
      </c>
    </row>
    <row r="33" spans="1:13" ht="26.25">
      <c r="A33" s="17"/>
      <c r="B33" s="26" t="s">
        <v>68</v>
      </c>
      <c r="C33" s="17" t="s">
        <v>69</v>
      </c>
      <c r="D33" s="17" t="s">
        <v>70</v>
      </c>
      <c r="E33" s="17">
        <v>0.18</v>
      </c>
      <c r="F33" s="40">
        <f>J32</f>
        <v>2013.4910707307545</v>
      </c>
      <c r="G33" s="17"/>
      <c r="H33" s="25">
        <v>1</v>
      </c>
      <c r="I33" s="41">
        <v>1</v>
      </c>
      <c r="J33" s="30">
        <f>E33*F33*H33*I33</f>
        <v>362.42839273153578</v>
      </c>
    </row>
    <row r="34" spans="1:13">
      <c r="A34" s="17"/>
      <c r="B34" s="31" t="s">
        <v>71</v>
      </c>
      <c r="C34" s="17"/>
      <c r="D34" s="17"/>
      <c r="E34" s="17"/>
      <c r="F34" s="36"/>
      <c r="G34" s="17"/>
      <c r="H34" s="17"/>
      <c r="I34" s="17"/>
      <c r="J34" s="34">
        <f>SUM(J32:J33)</f>
        <v>2375.9194634622904</v>
      </c>
    </row>
    <row r="35" spans="1:13" ht="25.5">
      <c r="A35" s="17"/>
      <c r="B35" s="31" t="s">
        <v>72</v>
      </c>
      <c r="C35" s="17" t="s">
        <v>73</v>
      </c>
      <c r="D35" s="17"/>
      <c r="E35" s="17"/>
      <c r="F35" s="32">
        <f>J34</f>
        <v>2375.9194634622904</v>
      </c>
      <c r="G35" s="17"/>
      <c r="H35" s="42">
        <v>1</v>
      </c>
      <c r="I35" s="42">
        <v>1</v>
      </c>
      <c r="J35" s="34">
        <f>(F35*H35*I35)*1.6</f>
        <v>3801.471141539665</v>
      </c>
    </row>
    <row r="36" spans="1:13" ht="43.5" customHeight="1">
      <c r="A36" s="17"/>
      <c r="B36" s="31" t="s">
        <v>74</v>
      </c>
      <c r="C36" s="17"/>
      <c r="D36" s="17"/>
      <c r="E36" s="17"/>
      <c r="F36" s="36"/>
      <c r="G36" s="17"/>
      <c r="H36" s="17"/>
      <c r="I36" s="17"/>
      <c r="J36" s="34">
        <f>J35+J24</f>
        <v>4361.8481415396654</v>
      </c>
    </row>
    <row r="37" spans="1:13" ht="58.5" customHeight="1">
      <c r="A37" s="17"/>
      <c r="B37" s="31" t="s">
        <v>75</v>
      </c>
      <c r="C37" s="43"/>
      <c r="D37" s="43"/>
      <c r="E37" s="1096" t="s">
        <v>76</v>
      </c>
      <c r="F37" s="1096"/>
      <c r="G37" s="1096"/>
      <c r="H37" s="1096"/>
      <c r="I37" s="1096"/>
      <c r="J37" s="44">
        <f>J36*51.18</f>
        <v>223239.38788400008</v>
      </c>
    </row>
    <row r="38" spans="1:13">
      <c r="A38" s="17">
        <v>14</v>
      </c>
      <c r="B38" s="1109" t="s">
        <v>77</v>
      </c>
      <c r="C38" s="1109"/>
      <c r="D38" s="1109"/>
      <c r="E38" s="1109"/>
      <c r="F38" s="1109"/>
      <c r="G38" s="1109"/>
      <c r="H38" s="1109"/>
      <c r="I38" s="1109"/>
      <c r="J38" s="45"/>
    </row>
    <row r="39" spans="1:13">
      <c r="A39" s="17">
        <v>15</v>
      </c>
      <c r="B39" s="46" t="s">
        <v>78</v>
      </c>
      <c r="C39" s="1108" t="s">
        <v>79</v>
      </c>
      <c r="D39" s="17" t="s">
        <v>80</v>
      </c>
      <c r="E39" s="7">
        <v>5</v>
      </c>
      <c r="F39" s="7">
        <v>2000</v>
      </c>
      <c r="G39" s="17">
        <v>1</v>
      </c>
      <c r="H39" s="25">
        <v>1</v>
      </c>
      <c r="I39" s="25">
        <v>1</v>
      </c>
      <c r="J39" s="47">
        <v>10000</v>
      </c>
      <c r="M39" s="68" t="s">
        <v>126</v>
      </c>
    </row>
    <row r="40" spans="1:13">
      <c r="A40" s="17">
        <v>16</v>
      </c>
      <c r="B40" s="46" t="s">
        <v>81</v>
      </c>
      <c r="C40" s="1108"/>
      <c r="D40" s="8"/>
      <c r="E40" s="9"/>
      <c r="F40" s="32"/>
      <c r="G40" s="25"/>
      <c r="H40" s="17"/>
      <c r="I40" s="17"/>
      <c r="J40" s="34">
        <v>10000</v>
      </c>
    </row>
    <row r="41" spans="1:13">
      <c r="A41" s="17">
        <v>17</v>
      </c>
      <c r="B41" s="1101" t="s">
        <v>82</v>
      </c>
      <c r="C41" s="1101"/>
      <c r="D41" s="1101"/>
      <c r="E41" s="1101"/>
      <c r="F41" s="1101"/>
      <c r="G41" s="1101"/>
      <c r="H41" s="1101"/>
      <c r="I41" s="1101"/>
      <c r="J41" s="45"/>
    </row>
    <row r="42" spans="1:13" ht="51">
      <c r="A42" s="17">
        <v>18</v>
      </c>
      <c r="B42" s="46" t="s">
        <v>83</v>
      </c>
      <c r="C42" s="17" t="s">
        <v>84</v>
      </c>
      <c r="D42" s="17" t="s">
        <v>85</v>
      </c>
      <c r="E42" s="7">
        <v>1</v>
      </c>
      <c r="F42" s="7">
        <f>62649.68</f>
        <v>62649.68</v>
      </c>
      <c r="G42" s="17">
        <v>1</v>
      </c>
      <c r="H42" s="17">
        <v>1</v>
      </c>
      <c r="I42" s="17">
        <v>1</v>
      </c>
      <c r="J42" s="48">
        <f>F42*E42</f>
        <v>62649.68</v>
      </c>
    </row>
    <row r="43" spans="1:13" ht="25.5">
      <c r="A43" s="17">
        <v>19</v>
      </c>
      <c r="B43" s="29" t="s">
        <v>86</v>
      </c>
      <c r="C43" s="29"/>
      <c r="D43" s="8"/>
      <c r="E43" s="7"/>
      <c r="F43" s="32"/>
      <c r="G43" s="25"/>
      <c r="H43" s="17"/>
      <c r="I43" s="43"/>
      <c r="J43" s="34">
        <f>J42</f>
        <v>62649.68</v>
      </c>
    </row>
    <row r="44" spans="1:13">
      <c r="A44" s="17">
        <v>20</v>
      </c>
      <c r="B44" s="1101" t="s">
        <v>87</v>
      </c>
      <c r="C44" s="1101"/>
      <c r="D44" s="1101"/>
      <c r="E44" s="1101"/>
      <c r="F44" s="1101"/>
      <c r="G44" s="1101"/>
      <c r="H44" s="1101"/>
      <c r="I44" s="1101"/>
      <c r="J44" s="45"/>
    </row>
    <row r="45" spans="1:13" ht="51">
      <c r="A45" s="17">
        <v>21</v>
      </c>
      <c r="B45" s="46" t="s">
        <v>83</v>
      </c>
      <c r="C45" s="17" t="s">
        <v>84</v>
      </c>
      <c r="D45" s="17" t="s">
        <v>85</v>
      </c>
      <c r="E45" s="7">
        <v>1</v>
      </c>
      <c r="F45" s="7">
        <f>62649.68</f>
        <v>62649.68</v>
      </c>
      <c r="G45" s="17">
        <v>1</v>
      </c>
      <c r="H45" s="17">
        <v>1</v>
      </c>
      <c r="I45" s="17">
        <v>1</v>
      </c>
      <c r="J45" s="48">
        <f>F45*E45</f>
        <v>62649.68</v>
      </c>
    </row>
    <row r="46" spans="1:13" ht="38.25">
      <c r="A46" s="17">
        <v>22</v>
      </c>
      <c r="B46" s="29" t="s">
        <v>88</v>
      </c>
      <c r="C46" s="29"/>
      <c r="D46" s="8"/>
      <c r="E46" s="7"/>
      <c r="F46" s="32"/>
      <c r="G46" s="25"/>
      <c r="H46" s="17"/>
      <c r="I46" s="43"/>
      <c r="J46" s="34">
        <f>J45</f>
        <v>62649.68</v>
      </c>
    </row>
    <row r="47" spans="1:13">
      <c r="A47" s="17">
        <v>20</v>
      </c>
      <c r="B47" s="1101" t="s">
        <v>87</v>
      </c>
      <c r="C47" s="1101"/>
      <c r="D47" s="1101"/>
      <c r="E47" s="1101"/>
      <c r="F47" s="1101"/>
      <c r="G47" s="1101"/>
      <c r="H47" s="1101"/>
      <c r="I47" s="1101"/>
      <c r="J47" s="45"/>
    </row>
    <row r="48" spans="1:13" ht="63.75">
      <c r="A48" s="17">
        <v>21</v>
      </c>
      <c r="B48" s="46" t="s">
        <v>89</v>
      </c>
      <c r="C48" s="17" t="s">
        <v>90</v>
      </c>
      <c r="D48" s="17" t="s">
        <v>85</v>
      </c>
      <c r="E48" s="7">
        <v>1</v>
      </c>
      <c r="F48" s="7">
        <f>62649.68</f>
        <v>62649.68</v>
      </c>
      <c r="G48" s="17">
        <v>1</v>
      </c>
      <c r="H48" s="17">
        <v>1</v>
      </c>
      <c r="I48" s="17">
        <v>1</v>
      </c>
      <c r="J48" s="48">
        <f>F48*E48</f>
        <v>62649.68</v>
      </c>
    </row>
    <row r="49" spans="1:10" ht="38.25">
      <c r="A49" s="17">
        <v>22</v>
      </c>
      <c r="B49" s="29" t="s">
        <v>91</v>
      </c>
      <c r="C49" s="29"/>
      <c r="D49" s="8"/>
      <c r="E49" s="7"/>
      <c r="F49" s="32"/>
      <c r="G49" s="25"/>
      <c r="H49" s="17"/>
      <c r="I49" s="43"/>
      <c r="J49" s="34">
        <f>J48</f>
        <v>62649.68</v>
      </c>
    </row>
    <row r="50" spans="1:10">
      <c r="A50" s="17">
        <v>21</v>
      </c>
      <c r="B50" s="1101" t="s">
        <v>92</v>
      </c>
      <c r="C50" s="1101"/>
      <c r="D50" s="1101"/>
      <c r="E50" s="1101"/>
      <c r="F50" s="1101"/>
      <c r="G50" s="1101"/>
      <c r="H50" s="1101"/>
      <c r="I50" s="1101"/>
      <c r="J50" s="45"/>
    </row>
    <row r="51" spans="1:10">
      <c r="A51" s="17">
        <v>22</v>
      </c>
      <c r="B51" s="29" t="s">
        <v>93</v>
      </c>
      <c r="C51" s="1108" t="s">
        <v>94</v>
      </c>
      <c r="D51" s="17" t="s">
        <v>49</v>
      </c>
      <c r="E51" s="21">
        <v>50</v>
      </c>
      <c r="F51" s="7">
        <v>260</v>
      </c>
      <c r="G51" s="17">
        <v>1</v>
      </c>
      <c r="H51" s="17">
        <v>1</v>
      </c>
      <c r="I51" s="17">
        <v>1</v>
      </c>
      <c r="J51" s="48">
        <f>E51*F51*H51*I51</f>
        <v>13000</v>
      </c>
    </row>
    <row r="52" spans="1:10" ht="25.5">
      <c r="A52" s="17">
        <v>23</v>
      </c>
      <c r="B52" s="46" t="s">
        <v>95</v>
      </c>
      <c r="C52" s="1108"/>
      <c r="D52" s="17" t="s">
        <v>96</v>
      </c>
      <c r="E52" s="10">
        <v>1</v>
      </c>
      <c r="F52" s="7">
        <v>1000</v>
      </c>
      <c r="G52" s="17">
        <v>1</v>
      </c>
      <c r="H52" s="17">
        <v>1</v>
      </c>
      <c r="I52" s="17">
        <v>1</v>
      </c>
      <c r="J52" s="48">
        <f t="shared" ref="J52:J61" si="1">E52*F52*H52*I52</f>
        <v>1000</v>
      </c>
    </row>
    <row r="53" spans="1:10">
      <c r="A53" s="17">
        <v>24</v>
      </c>
      <c r="B53" s="29" t="s">
        <v>97</v>
      </c>
      <c r="C53" s="1108"/>
      <c r="D53" s="17" t="s">
        <v>49</v>
      </c>
      <c r="E53" s="49">
        <v>0</v>
      </c>
      <c r="F53" s="7">
        <v>630</v>
      </c>
      <c r="G53" s="17">
        <v>1</v>
      </c>
      <c r="H53" s="17">
        <v>1</v>
      </c>
      <c r="I53" s="17">
        <v>1</v>
      </c>
      <c r="J53" s="48">
        <f t="shared" si="1"/>
        <v>0</v>
      </c>
    </row>
    <row r="54" spans="1:10" ht="25.5">
      <c r="A54" s="17">
        <v>25</v>
      </c>
      <c r="B54" s="46" t="s">
        <v>95</v>
      </c>
      <c r="C54" s="1108"/>
      <c r="D54" s="17" t="s">
        <v>80</v>
      </c>
      <c r="E54" s="10">
        <v>0</v>
      </c>
      <c r="F54" s="7">
        <v>1000</v>
      </c>
      <c r="G54" s="17">
        <v>1</v>
      </c>
      <c r="H54" s="17">
        <v>1</v>
      </c>
      <c r="I54" s="17">
        <v>1</v>
      </c>
      <c r="J54" s="48">
        <f t="shared" si="1"/>
        <v>0</v>
      </c>
    </row>
    <row r="55" spans="1:10">
      <c r="A55" s="17">
        <v>26</v>
      </c>
      <c r="B55" s="29" t="s">
        <v>98</v>
      </c>
      <c r="C55" s="1108"/>
      <c r="D55" s="17" t="s">
        <v>49</v>
      </c>
      <c r="E55" s="10">
        <v>3</v>
      </c>
      <c r="F55" s="7">
        <v>1200</v>
      </c>
      <c r="G55" s="17">
        <v>1</v>
      </c>
      <c r="H55" s="17">
        <v>1</v>
      </c>
      <c r="I55" s="17">
        <v>1</v>
      </c>
      <c r="J55" s="48">
        <f t="shared" si="1"/>
        <v>3600</v>
      </c>
    </row>
    <row r="56" spans="1:10" ht="38.25">
      <c r="A56" s="17">
        <v>27</v>
      </c>
      <c r="B56" s="46" t="s">
        <v>99</v>
      </c>
      <c r="C56" s="1108"/>
      <c r="D56" s="17" t="s">
        <v>80</v>
      </c>
      <c r="E56" s="10">
        <v>3</v>
      </c>
      <c r="F56" s="7">
        <v>300</v>
      </c>
      <c r="G56" s="17">
        <v>1</v>
      </c>
      <c r="H56" s="17">
        <v>1</v>
      </c>
      <c r="I56" s="17">
        <v>1</v>
      </c>
      <c r="J56" s="48">
        <f t="shared" si="1"/>
        <v>900</v>
      </c>
    </row>
    <row r="57" spans="1:10">
      <c r="A57" s="17">
        <v>28</v>
      </c>
      <c r="B57" s="29" t="s">
        <v>100</v>
      </c>
      <c r="C57" s="1108"/>
      <c r="D57" s="17" t="s">
        <v>49</v>
      </c>
      <c r="E57" s="10">
        <v>3</v>
      </c>
      <c r="F57" s="7">
        <v>1200</v>
      </c>
      <c r="G57" s="17">
        <v>1</v>
      </c>
      <c r="H57" s="17">
        <v>1</v>
      </c>
      <c r="I57" s="17">
        <v>1</v>
      </c>
      <c r="J57" s="48">
        <f t="shared" si="1"/>
        <v>3600</v>
      </c>
    </row>
    <row r="58" spans="1:10" ht="54" customHeight="1">
      <c r="A58" s="17">
        <v>29</v>
      </c>
      <c r="B58" s="46" t="s">
        <v>99</v>
      </c>
      <c r="C58" s="1108"/>
      <c r="D58" s="17" t="s">
        <v>80</v>
      </c>
      <c r="E58" s="10">
        <v>3</v>
      </c>
      <c r="F58" s="7">
        <v>300</v>
      </c>
      <c r="G58" s="17">
        <v>1</v>
      </c>
      <c r="H58" s="17">
        <v>1</v>
      </c>
      <c r="I58" s="17">
        <v>1</v>
      </c>
      <c r="J58" s="48">
        <f t="shared" si="1"/>
        <v>900</v>
      </c>
    </row>
    <row r="59" spans="1:10">
      <c r="A59" s="17">
        <v>30</v>
      </c>
      <c r="B59" s="29" t="s">
        <v>101</v>
      </c>
      <c r="C59" s="1108"/>
      <c r="D59" s="17" t="s">
        <v>49</v>
      </c>
      <c r="E59" s="10">
        <v>3</v>
      </c>
      <c r="F59" s="7">
        <v>1200</v>
      </c>
      <c r="G59" s="17">
        <v>1</v>
      </c>
      <c r="H59" s="17">
        <v>1</v>
      </c>
      <c r="I59" s="17">
        <v>1</v>
      </c>
      <c r="J59" s="48">
        <f t="shared" si="1"/>
        <v>3600</v>
      </c>
    </row>
    <row r="60" spans="1:10" ht="38.25">
      <c r="A60" s="17">
        <v>31</v>
      </c>
      <c r="B60" s="46" t="s">
        <v>99</v>
      </c>
      <c r="C60" s="1108"/>
      <c r="D60" s="17" t="s">
        <v>80</v>
      </c>
      <c r="E60" s="10">
        <v>3</v>
      </c>
      <c r="F60" s="7">
        <v>300</v>
      </c>
      <c r="G60" s="17">
        <v>1</v>
      </c>
      <c r="H60" s="17">
        <v>1</v>
      </c>
      <c r="I60" s="17">
        <v>1</v>
      </c>
      <c r="J60" s="48">
        <f t="shared" si="1"/>
        <v>900</v>
      </c>
    </row>
    <row r="61" spans="1:10" ht="38.25">
      <c r="A61" s="17">
        <v>32</v>
      </c>
      <c r="B61" s="46" t="s">
        <v>102</v>
      </c>
      <c r="C61" s="1108"/>
      <c r="D61" s="17" t="s">
        <v>96</v>
      </c>
      <c r="E61" s="10">
        <v>3</v>
      </c>
      <c r="F61" s="7">
        <v>2750</v>
      </c>
      <c r="G61" s="17">
        <v>1</v>
      </c>
      <c r="H61" s="17">
        <v>1</v>
      </c>
      <c r="I61" s="17">
        <v>1</v>
      </c>
      <c r="J61" s="48">
        <f t="shared" si="1"/>
        <v>8250</v>
      </c>
    </row>
    <row r="62" spans="1:10">
      <c r="A62" s="17">
        <v>33</v>
      </c>
      <c r="B62" s="29" t="s">
        <v>103</v>
      </c>
      <c r="C62" s="29"/>
      <c r="D62" s="29"/>
      <c r="E62" s="29"/>
      <c r="F62" s="29"/>
      <c r="G62" s="29"/>
      <c r="H62" s="29"/>
      <c r="I62" s="43"/>
      <c r="J62" s="50">
        <f>SUM(J51:J61)</f>
        <v>35750</v>
      </c>
    </row>
    <row r="63" spans="1:10">
      <c r="A63" s="17">
        <v>34</v>
      </c>
      <c r="B63" s="1100" t="s">
        <v>104</v>
      </c>
      <c r="C63" s="1100"/>
      <c r="D63" s="1100"/>
      <c r="E63" s="1100"/>
      <c r="F63" s="1100"/>
      <c r="G63" s="1100"/>
      <c r="H63" s="1100"/>
      <c r="I63" s="1100"/>
      <c r="J63" s="1100"/>
    </row>
    <row r="64" spans="1:10" ht="38.25">
      <c r="A64" s="17">
        <v>35</v>
      </c>
      <c r="B64" s="29" t="s">
        <v>105</v>
      </c>
      <c r="C64" s="29" t="s">
        <v>106</v>
      </c>
      <c r="D64" s="17" t="s">
        <v>85</v>
      </c>
      <c r="E64" s="7">
        <v>1</v>
      </c>
      <c r="F64" s="17">
        <v>193843.6</v>
      </c>
      <c r="G64" s="17"/>
      <c r="H64" s="17">
        <v>1</v>
      </c>
      <c r="I64" s="27">
        <v>1</v>
      </c>
      <c r="J64" s="51">
        <f>F64</f>
        <v>193843.6</v>
      </c>
    </row>
    <row r="65" spans="1:10">
      <c r="A65" s="17">
        <v>36</v>
      </c>
      <c r="B65" s="29" t="s">
        <v>107</v>
      </c>
      <c r="C65" s="29"/>
      <c r="D65" s="29"/>
      <c r="E65" s="29"/>
      <c r="F65" s="29"/>
      <c r="G65" s="29"/>
      <c r="H65" s="29"/>
      <c r="I65" s="43"/>
      <c r="J65" s="52">
        <f>J64</f>
        <v>193843.6</v>
      </c>
    </row>
    <row r="66" spans="1:10">
      <c r="A66" s="17">
        <v>38</v>
      </c>
      <c r="B66" s="31" t="s">
        <v>108</v>
      </c>
      <c r="C66" s="17"/>
      <c r="D66" s="17"/>
      <c r="E66" s="17"/>
      <c r="F66" s="32"/>
      <c r="G66" s="25"/>
      <c r="H66" s="17"/>
      <c r="I66" s="43"/>
      <c r="J66" s="34">
        <f>J62+J49+J46+J43+J40+J65</f>
        <v>427542.64</v>
      </c>
    </row>
    <row r="67" spans="1:10">
      <c r="A67" s="17">
        <v>39</v>
      </c>
      <c r="B67" s="1101" t="s">
        <v>109</v>
      </c>
      <c r="C67" s="1101"/>
      <c r="D67" s="1101"/>
      <c r="E67" s="1101"/>
      <c r="F67" s="1101"/>
      <c r="G67" s="1101"/>
      <c r="H67" s="1101"/>
      <c r="I67" s="1101"/>
      <c r="J67" s="1101"/>
    </row>
    <row r="68" spans="1:10" ht="135.75" customHeight="1">
      <c r="A68" s="17">
        <v>40</v>
      </c>
      <c r="B68" s="29" t="s">
        <v>110</v>
      </c>
      <c r="C68" s="10" t="str">
        <f>C69</f>
        <v>СБЦ, 1999, п. 1 пп. 12</v>
      </c>
      <c r="D68" s="43"/>
      <c r="E68" s="10">
        <v>7</v>
      </c>
      <c r="F68" s="53">
        <v>6154</v>
      </c>
      <c r="G68" s="54"/>
      <c r="H68" s="43"/>
      <c r="I68" s="17"/>
      <c r="J68" s="30">
        <f>F68*E68</f>
        <v>43078</v>
      </c>
    </row>
    <row r="69" spans="1:10" ht="153">
      <c r="A69" s="17">
        <v>41</v>
      </c>
      <c r="B69" s="29" t="s">
        <v>111</v>
      </c>
      <c r="C69" s="10" t="s">
        <v>79</v>
      </c>
      <c r="D69" s="43"/>
      <c r="E69" s="10">
        <v>1</v>
      </c>
      <c r="F69" s="55">
        <v>40731.599999999999</v>
      </c>
      <c r="G69" s="54">
        <v>40732</v>
      </c>
      <c r="H69" s="43"/>
      <c r="I69" s="17"/>
      <c r="J69" s="30">
        <f>E69*F69</f>
        <v>40731.599999999999</v>
      </c>
    </row>
    <row r="70" spans="1:10" ht="128.25" customHeight="1">
      <c r="A70" s="17">
        <v>42</v>
      </c>
      <c r="B70" s="29" t="s">
        <v>112</v>
      </c>
      <c r="C70" s="10" t="s">
        <v>79</v>
      </c>
      <c r="D70" s="43"/>
      <c r="E70" s="10">
        <v>1</v>
      </c>
      <c r="F70" s="55">
        <v>40000</v>
      </c>
      <c r="G70" s="54">
        <v>40000</v>
      </c>
      <c r="H70" s="43"/>
      <c r="I70" s="17"/>
      <c r="J70" s="30">
        <f t="shared" ref="J70:J71" si="2">E70*F70</f>
        <v>40000</v>
      </c>
    </row>
    <row r="71" spans="1:10" ht="135" customHeight="1">
      <c r="A71" s="17">
        <v>43</v>
      </c>
      <c r="B71" s="29" t="s">
        <v>113</v>
      </c>
      <c r="C71" s="10" t="s">
        <v>79</v>
      </c>
      <c r="D71" s="43"/>
      <c r="E71" s="10">
        <v>1</v>
      </c>
      <c r="F71" s="55">
        <v>4076.8</v>
      </c>
      <c r="G71" s="54">
        <v>4077</v>
      </c>
      <c r="H71" s="43"/>
      <c r="I71" s="17"/>
      <c r="J71" s="30">
        <f t="shared" si="2"/>
        <v>4076.8</v>
      </c>
    </row>
    <row r="72" spans="1:10" ht="25.5">
      <c r="A72" s="17">
        <v>44</v>
      </c>
      <c r="B72" s="56" t="s">
        <v>114</v>
      </c>
      <c r="C72" s="57"/>
      <c r="D72" s="58"/>
      <c r="E72" s="57"/>
      <c r="F72" s="59"/>
      <c r="G72" s="60"/>
      <c r="H72" s="58"/>
      <c r="I72" s="22"/>
      <c r="J72" s="34">
        <f>SUM(J68:J71)</f>
        <v>127886.40000000001</v>
      </c>
    </row>
    <row r="73" spans="1:10" ht="15" customHeight="1">
      <c r="A73" s="1102" t="s">
        <v>115</v>
      </c>
      <c r="B73" s="1102"/>
      <c r="C73" s="1102"/>
      <c r="D73" s="1102"/>
      <c r="E73" s="1102"/>
      <c r="F73" s="1102"/>
      <c r="G73" s="1102"/>
      <c r="H73" s="1102"/>
      <c r="I73" s="1102"/>
      <c r="J73" s="61">
        <f>J72+J66+J37</f>
        <v>778668.42788400012</v>
      </c>
    </row>
    <row r="74" spans="1:10" ht="15" customHeight="1">
      <c r="A74" s="1102" t="s">
        <v>2</v>
      </c>
      <c r="B74" s="1102"/>
      <c r="C74" s="1102"/>
      <c r="D74" s="1102"/>
      <c r="E74" s="1102"/>
      <c r="F74" s="1102"/>
      <c r="G74" s="1102"/>
      <c r="H74" s="1102"/>
      <c r="I74" s="1102"/>
      <c r="J74" s="61">
        <f>J73*0.2</f>
        <v>155733.68557680002</v>
      </c>
    </row>
    <row r="75" spans="1:10" ht="15" customHeight="1">
      <c r="A75" s="1102" t="s">
        <v>116</v>
      </c>
      <c r="B75" s="1102"/>
      <c r="C75" s="1102"/>
      <c r="D75" s="1102"/>
      <c r="E75" s="1102"/>
      <c r="F75" s="1102"/>
      <c r="G75" s="1102"/>
      <c r="H75" s="1102"/>
      <c r="I75" s="1102"/>
      <c r="J75" s="61">
        <f>J73+J74</f>
        <v>934402.11346080014</v>
      </c>
    </row>
  </sheetData>
  <mergeCells count="23">
    <mergeCell ref="A74:I74"/>
    <mergeCell ref="A75:I75"/>
    <mergeCell ref="H1:J1"/>
    <mergeCell ref="H2:J2"/>
    <mergeCell ref="H3:J3"/>
    <mergeCell ref="H4:J4"/>
    <mergeCell ref="C51:C61"/>
    <mergeCell ref="B38:I38"/>
    <mergeCell ref="C39:C40"/>
    <mergeCell ref="B41:I41"/>
    <mergeCell ref="B44:I44"/>
    <mergeCell ref="B47:I47"/>
    <mergeCell ref="B50:I50"/>
    <mergeCell ref="A7:J7"/>
    <mergeCell ref="A9:J9"/>
    <mergeCell ref="A14:J14"/>
    <mergeCell ref="E37:I37"/>
    <mergeCell ref="A13:J13"/>
    <mergeCell ref="B63:J63"/>
    <mergeCell ref="B67:J67"/>
    <mergeCell ref="A73:I73"/>
    <mergeCell ref="A15:J15"/>
    <mergeCell ref="A16:J16"/>
  </mergeCells>
  <pageMargins left="0.7" right="0.7" top="0.75" bottom="0.75" header="0.3" footer="0.3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85"/>
  <sheetViews>
    <sheetView view="pageBreakPreview" zoomScale="110" zoomScaleNormal="100" zoomScaleSheetLayoutView="110" workbookViewId="0">
      <selection activeCell="B21" sqref="B21:R21"/>
    </sheetView>
  </sheetViews>
  <sheetFormatPr defaultRowHeight="15"/>
  <cols>
    <col min="1" max="1" width="6.42578125" customWidth="1"/>
    <col min="2" max="2" width="22.5703125" customWidth="1"/>
    <col min="3" max="3" width="3.42578125" customWidth="1"/>
    <col min="4" max="5" width="13.140625" customWidth="1"/>
    <col min="6" max="6" width="5.42578125" customWidth="1"/>
    <col min="7" max="7" width="4.42578125" customWidth="1"/>
    <col min="8" max="8" width="6.5703125" customWidth="1"/>
    <col min="9" max="9" width="7.7109375" customWidth="1"/>
    <col min="10" max="10" width="11.42578125" customWidth="1"/>
    <col min="11" max="11" width="2.85546875" customWidth="1"/>
    <col min="12" max="12" width="9.5703125" customWidth="1"/>
    <col min="13" max="13" width="3.5703125" customWidth="1"/>
    <col min="14" max="14" width="5.85546875" customWidth="1"/>
    <col min="15" max="17" width="9.140625" hidden="1" customWidth="1"/>
    <col min="18" max="18" width="12.7109375" customWidth="1"/>
  </cols>
  <sheetData>
    <row r="1" spans="1:24">
      <c r="A1" s="70"/>
      <c r="B1" s="70"/>
      <c r="C1" s="70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3"/>
      <c r="S1" s="80"/>
    </row>
    <row r="2" spans="1:24">
      <c r="A2" s="3"/>
      <c r="C2" s="3"/>
      <c r="D2" s="3"/>
      <c r="E2" s="3"/>
      <c r="F2" s="3"/>
      <c r="H2" s="71"/>
      <c r="I2" s="71"/>
      <c r="J2" s="71"/>
      <c r="K2" s="72"/>
      <c r="L2" s="72"/>
      <c r="M2" s="71"/>
      <c r="N2" s="71"/>
      <c r="O2" s="71"/>
      <c r="P2" s="71"/>
      <c r="Q2" s="71"/>
      <c r="R2" s="6" t="s">
        <v>628</v>
      </c>
      <c r="S2" s="80"/>
    </row>
    <row r="3" spans="1:24">
      <c r="A3" s="3"/>
      <c r="C3" s="3"/>
      <c r="D3" s="3"/>
      <c r="E3" s="3"/>
      <c r="F3" s="3"/>
      <c r="H3" s="71"/>
      <c r="I3" s="71"/>
      <c r="J3" s="71"/>
      <c r="K3" s="72"/>
      <c r="L3" s="72"/>
      <c r="M3" s="71"/>
      <c r="N3" s="71"/>
      <c r="O3" s="71"/>
      <c r="P3" s="71"/>
      <c r="Q3" s="71"/>
      <c r="R3" s="6"/>
      <c r="S3" s="80"/>
    </row>
    <row r="4" spans="1:24" ht="15.75">
      <c r="A4" s="4" t="s">
        <v>624</v>
      </c>
      <c r="B4" s="4"/>
      <c r="C4" s="4"/>
      <c r="D4" s="4"/>
      <c r="H4" s="71"/>
      <c r="I4" s="11" t="s">
        <v>4</v>
      </c>
      <c r="J4" s="11"/>
      <c r="K4" s="11"/>
      <c r="M4" s="71"/>
      <c r="N4" s="71"/>
      <c r="O4" s="71"/>
      <c r="P4" s="71"/>
      <c r="Q4" s="71"/>
      <c r="R4" s="73"/>
      <c r="S4" s="80"/>
    </row>
    <row r="5" spans="1:24" ht="36.75" customHeight="1">
      <c r="A5" s="1122" t="s">
        <v>625</v>
      </c>
      <c r="B5" s="1122"/>
      <c r="C5" s="4"/>
      <c r="D5" s="4"/>
      <c r="H5" s="361"/>
      <c r="I5" s="1123" t="s">
        <v>24</v>
      </c>
      <c r="J5" s="1123"/>
      <c r="K5" s="1123"/>
      <c r="L5" s="1123"/>
      <c r="M5" s="1123"/>
      <c r="N5" s="1123"/>
      <c r="O5" s="1123"/>
      <c r="P5" s="1123"/>
      <c r="Q5" s="1123"/>
      <c r="R5" s="1123"/>
      <c r="S5" s="80"/>
    </row>
    <row r="6" spans="1:24" ht="15.75">
      <c r="A6" s="2" t="s">
        <v>626</v>
      </c>
      <c r="B6" s="4"/>
      <c r="C6" s="4"/>
      <c r="D6" s="4"/>
      <c r="H6" s="361"/>
      <c r="I6" s="1124" t="s">
        <v>5</v>
      </c>
      <c r="J6" s="1124"/>
      <c r="K6" s="1124"/>
      <c r="L6" s="1124"/>
      <c r="M6" s="1124"/>
      <c r="N6" s="1124"/>
      <c r="O6" s="1124"/>
      <c r="P6" s="1124"/>
      <c r="Q6" s="1124"/>
      <c r="R6" s="1124"/>
      <c r="S6" s="80"/>
    </row>
    <row r="7" spans="1:24" ht="15.75">
      <c r="A7" s="1" t="s">
        <v>627</v>
      </c>
      <c r="B7" s="4"/>
      <c r="C7" s="4"/>
      <c r="D7" s="4"/>
      <c r="H7" s="361"/>
      <c r="I7" s="361"/>
      <c r="J7" s="429" t="s">
        <v>6</v>
      </c>
      <c r="K7" s="429"/>
      <c r="L7" s="429"/>
      <c r="M7" s="71"/>
      <c r="N7" s="71"/>
      <c r="O7" s="71"/>
      <c r="P7" s="71"/>
      <c r="Q7" s="71"/>
      <c r="R7" s="358"/>
      <c r="S7" s="80"/>
    </row>
    <row r="8" spans="1:24" ht="15.75">
      <c r="A8" s="1"/>
      <c r="B8" s="4"/>
      <c r="C8" s="4"/>
      <c r="D8" s="4"/>
      <c r="E8" s="12"/>
      <c r="F8" s="12"/>
      <c r="G8" s="12"/>
      <c r="H8" s="361"/>
      <c r="I8" s="361"/>
      <c r="J8" s="71"/>
      <c r="K8" s="71"/>
      <c r="L8" s="71"/>
      <c r="M8" s="71"/>
      <c r="N8" s="71"/>
      <c r="O8" s="71"/>
      <c r="P8" s="71"/>
      <c r="Q8" s="71"/>
      <c r="R8" s="358"/>
      <c r="S8" s="80"/>
    </row>
    <row r="9" spans="1:24" ht="15.75">
      <c r="A9" s="1"/>
      <c r="B9" s="4"/>
      <c r="C9" s="4"/>
      <c r="D9" s="4"/>
      <c r="E9" s="12"/>
      <c r="F9" s="12"/>
      <c r="G9" s="12"/>
      <c r="H9" s="361"/>
      <c r="I9" s="361"/>
      <c r="J9" s="71"/>
      <c r="K9" s="71"/>
      <c r="L9" s="71"/>
      <c r="M9" s="71"/>
      <c r="N9" s="71"/>
      <c r="O9" s="71"/>
      <c r="P9" s="71"/>
      <c r="Q9" s="71"/>
      <c r="R9" s="358"/>
      <c r="S9" s="80"/>
    </row>
    <row r="10" spans="1:24" ht="15" customHeight="1">
      <c r="A10" s="1200" t="s">
        <v>117</v>
      </c>
      <c r="B10" s="1200"/>
      <c r="C10" s="1200"/>
      <c r="D10" s="1200"/>
      <c r="E10" s="1200"/>
      <c r="F10" s="1200"/>
      <c r="G10" s="1200"/>
      <c r="H10" s="1200"/>
      <c r="I10" s="1200"/>
      <c r="J10" s="1200"/>
      <c r="K10" s="1200"/>
      <c r="L10" s="1200"/>
      <c r="M10" s="1200"/>
      <c r="N10" s="1200"/>
      <c r="O10" s="1200"/>
      <c r="P10" s="1200"/>
      <c r="Q10" s="1200"/>
      <c r="R10" s="1200"/>
      <c r="S10" s="80"/>
    </row>
    <row r="11" spans="1:24" ht="35.25" customHeight="1">
      <c r="A11" s="1201" t="s">
        <v>629</v>
      </c>
      <c r="B11" s="1201"/>
      <c r="C11" s="1201"/>
      <c r="D11" s="1201"/>
      <c r="E11" s="1201"/>
      <c r="F11" s="1201"/>
      <c r="G11" s="1201"/>
      <c r="H11" s="1201"/>
      <c r="I11" s="1201"/>
      <c r="J11" s="1201"/>
      <c r="K11" s="1201"/>
      <c r="L11" s="1201"/>
      <c r="M11" s="1201"/>
      <c r="N11" s="1201"/>
      <c r="O11" s="1201"/>
      <c r="P11" s="1201"/>
      <c r="Q11" s="1201"/>
      <c r="R11" s="1201"/>
      <c r="S11" s="80"/>
    </row>
    <row r="12" spans="1:24" ht="15.75">
      <c r="A12" s="77"/>
      <c r="B12" s="77"/>
      <c r="C12" s="77"/>
      <c r="D12" s="77"/>
      <c r="E12" s="77"/>
      <c r="F12" s="77"/>
      <c r="G12" s="430"/>
      <c r="H12" s="430"/>
      <c r="I12" s="430"/>
      <c r="J12" s="77"/>
      <c r="K12" s="77"/>
      <c r="L12" s="77"/>
      <c r="M12" s="77"/>
      <c r="N12" s="77"/>
      <c r="O12" s="77"/>
      <c r="P12" s="77"/>
      <c r="Q12" s="77"/>
      <c r="R12" s="81"/>
      <c r="S12" s="80"/>
      <c r="X12" s="78" t="s">
        <v>201</v>
      </c>
    </row>
    <row r="13" spans="1:24" ht="15.75">
      <c r="A13" s="5"/>
      <c r="B13" s="5"/>
      <c r="C13" s="5"/>
      <c r="D13" s="5"/>
      <c r="E13" s="5"/>
      <c r="F13" s="5"/>
      <c r="G13" s="5"/>
      <c r="H13" s="5"/>
      <c r="I13" s="5"/>
      <c r="J13" s="77"/>
      <c r="K13" s="77"/>
      <c r="L13" s="77"/>
      <c r="M13" s="77"/>
      <c r="N13" s="77"/>
      <c r="O13" s="77"/>
      <c r="P13" s="77"/>
      <c r="Q13" s="77"/>
      <c r="R13" s="69"/>
    </row>
    <row r="14" spans="1:24" ht="15.75" customHeight="1">
      <c r="A14" s="431" t="s">
        <v>29</v>
      </c>
      <c r="B14" s="431" t="s">
        <v>137</v>
      </c>
      <c r="C14" s="432"/>
      <c r="D14" s="433"/>
      <c r="E14" s="434" t="s">
        <v>211</v>
      </c>
      <c r="F14" s="434"/>
      <c r="G14" s="434"/>
      <c r="H14" s="1217" t="s">
        <v>138</v>
      </c>
      <c r="I14" s="1218"/>
      <c r="J14" s="1218"/>
      <c r="K14" s="1218"/>
      <c r="L14" s="1218"/>
      <c r="M14" s="1218"/>
      <c r="N14" s="1218"/>
      <c r="O14" s="435"/>
      <c r="P14" s="435"/>
      <c r="Q14" s="435"/>
      <c r="R14" s="436" t="s">
        <v>34</v>
      </c>
    </row>
    <row r="15" spans="1:24" ht="15.75">
      <c r="A15" s="437"/>
      <c r="B15" s="437" t="s">
        <v>139</v>
      </c>
      <c r="C15" s="77"/>
      <c r="D15" s="438"/>
      <c r="E15" s="82" t="s">
        <v>140</v>
      </c>
      <c r="F15" s="82"/>
      <c r="G15" s="82"/>
      <c r="H15" s="1195" t="s">
        <v>213</v>
      </c>
      <c r="I15" s="1219"/>
      <c r="J15" s="1219"/>
      <c r="K15" s="1219"/>
      <c r="L15" s="1219"/>
      <c r="M15" s="1219"/>
      <c r="N15" s="1219"/>
      <c r="O15" s="81"/>
      <c r="P15" s="81"/>
      <c r="Q15" s="81"/>
      <c r="R15" s="439" t="s">
        <v>141</v>
      </c>
    </row>
    <row r="16" spans="1:24" ht="15" customHeight="1">
      <c r="A16" s="437"/>
      <c r="B16" s="437"/>
      <c r="C16" s="77"/>
      <c r="D16" s="438"/>
      <c r="E16" s="82" t="s">
        <v>142</v>
      </c>
      <c r="F16" s="82"/>
      <c r="G16" s="82"/>
      <c r="H16" s="1195" t="s">
        <v>143</v>
      </c>
      <c r="I16" s="1219"/>
      <c r="J16" s="1219"/>
      <c r="K16" s="1219"/>
      <c r="L16" s="1219"/>
      <c r="M16" s="1219"/>
      <c r="N16" s="1219"/>
      <c r="O16" s="81"/>
      <c r="P16" s="81"/>
      <c r="Q16" s="81"/>
      <c r="R16" s="439"/>
    </row>
    <row r="17" spans="1:19" ht="15" customHeight="1">
      <c r="A17" s="437"/>
      <c r="B17" s="437"/>
      <c r="C17" s="77"/>
      <c r="D17" s="438"/>
      <c r="E17" s="82" t="s">
        <v>144</v>
      </c>
      <c r="F17" s="82"/>
      <c r="G17" s="82"/>
      <c r="H17" s="437"/>
      <c r="I17" s="77"/>
      <c r="J17" s="77"/>
      <c r="K17" s="77"/>
      <c r="L17" s="77"/>
      <c r="M17" s="77"/>
      <c r="N17" s="77"/>
      <c r="O17" s="77"/>
      <c r="P17" s="77"/>
      <c r="Q17" s="77"/>
      <c r="R17" s="439"/>
    </row>
    <row r="18" spans="1:19" ht="15" customHeight="1">
      <c r="A18" s="437"/>
      <c r="B18" s="437"/>
      <c r="C18" s="77"/>
      <c r="D18" s="438"/>
      <c r="E18" s="82" t="s">
        <v>145</v>
      </c>
      <c r="F18" s="82"/>
      <c r="G18" s="82"/>
      <c r="H18" s="437"/>
      <c r="I18" s="77"/>
      <c r="J18" s="440"/>
      <c r="K18" s="77"/>
      <c r="L18" s="77"/>
      <c r="M18" s="77"/>
      <c r="N18" s="77"/>
      <c r="O18" s="77"/>
      <c r="P18" s="77"/>
      <c r="Q18" s="77"/>
      <c r="R18" s="439"/>
    </row>
    <row r="19" spans="1:19" ht="15" customHeight="1">
      <c r="A19" s="437"/>
      <c r="B19" s="437"/>
      <c r="C19" s="77"/>
      <c r="D19" s="438"/>
      <c r="E19" s="82" t="s">
        <v>146</v>
      </c>
      <c r="F19" s="82"/>
      <c r="G19" s="82"/>
      <c r="H19" s="437"/>
      <c r="I19" s="77"/>
      <c r="J19" s="77"/>
      <c r="K19" s="77"/>
      <c r="L19" s="77"/>
      <c r="M19" s="77"/>
      <c r="N19" s="77"/>
      <c r="O19" s="77"/>
      <c r="P19" s="77"/>
      <c r="Q19" s="77"/>
      <c r="R19" s="439"/>
    </row>
    <row r="20" spans="1:19" ht="15.75">
      <c r="A20" s="441">
        <v>1</v>
      </c>
      <c r="B20" s="1116">
        <v>2</v>
      </c>
      <c r="C20" s="1117"/>
      <c r="D20" s="1118"/>
      <c r="E20" s="1119">
        <v>3</v>
      </c>
      <c r="F20" s="1117"/>
      <c r="G20" s="1120"/>
      <c r="H20" s="442"/>
      <c r="I20" s="443"/>
      <c r="J20" s="443"/>
      <c r="K20" s="1121">
        <v>4</v>
      </c>
      <c r="L20" s="1121"/>
      <c r="M20" s="444"/>
      <c r="N20" s="444"/>
      <c r="O20" s="444"/>
      <c r="P20" s="444"/>
      <c r="Q20" s="444"/>
      <c r="R20" s="445">
        <v>5</v>
      </c>
    </row>
    <row r="21" spans="1:19" ht="39" customHeight="1">
      <c r="A21" s="446"/>
      <c r="B21" s="1113" t="s">
        <v>525</v>
      </c>
      <c r="C21" s="1114"/>
      <c r="D21" s="1114"/>
      <c r="E21" s="1114"/>
      <c r="F21" s="1114"/>
      <c r="G21" s="1114"/>
      <c r="H21" s="1114"/>
      <c r="I21" s="1114"/>
      <c r="J21" s="1114"/>
      <c r="K21" s="1114"/>
      <c r="L21" s="1114"/>
      <c r="M21" s="1114"/>
      <c r="N21" s="1114"/>
      <c r="O21" s="1114"/>
      <c r="P21" s="1114"/>
      <c r="Q21" s="1114"/>
      <c r="R21" s="1115"/>
    </row>
    <row r="22" spans="1:19" ht="15" customHeight="1">
      <c r="A22" s="451">
        <v>1</v>
      </c>
      <c r="B22" s="1210" t="s">
        <v>406</v>
      </c>
      <c r="C22" s="1210"/>
      <c r="D22" s="1210"/>
      <c r="E22" s="1210"/>
      <c r="F22" s="1210"/>
      <c r="G22" s="1210"/>
      <c r="H22" s="1210"/>
      <c r="I22" s="1210"/>
      <c r="J22" s="1210"/>
      <c r="K22" s="1210"/>
      <c r="L22" s="1210"/>
      <c r="M22" s="1210"/>
      <c r="N22" s="1210"/>
      <c r="O22" s="1210"/>
      <c r="P22" s="1210"/>
      <c r="Q22" s="1210"/>
      <c r="R22" s="1210"/>
    </row>
    <row r="23" spans="1:19" ht="15.75" customHeight="1">
      <c r="A23" s="452"/>
      <c r="B23" s="453" t="s">
        <v>189</v>
      </c>
      <c r="C23" s="77"/>
      <c r="D23" s="447"/>
      <c r="E23" s="454"/>
      <c r="F23" s="455"/>
      <c r="G23" s="456"/>
      <c r="H23" s="448"/>
      <c r="I23" s="81"/>
      <c r="J23" s="449"/>
      <c r="K23" s="81"/>
      <c r="L23" s="449"/>
      <c r="M23" s="81"/>
      <c r="N23" s="81"/>
      <c r="O23" s="81"/>
      <c r="P23" s="81"/>
      <c r="Q23" s="81"/>
      <c r="R23" s="450"/>
    </row>
    <row r="24" spans="1:19" ht="15" customHeight="1">
      <c r="A24" s="452"/>
      <c r="B24" s="457" t="s">
        <v>361</v>
      </c>
      <c r="C24" s="77"/>
      <c r="D24" s="447"/>
      <c r="E24" s="1211" t="s">
        <v>405</v>
      </c>
      <c r="F24" s="1212"/>
      <c r="G24" s="1213"/>
      <c r="H24" s="448"/>
      <c r="I24" s="81"/>
      <c r="J24" s="449"/>
      <c r="K24" s="81"/>
      <c r="L24" s="449"/>
      <c r="M24" s="81"/>
      <c r="N24" s="81"/>
      <c r="O24" s="81"/>
      <c r="P24" s="81"/>
      <c r="Q24" s="81"/>
      <c r="R24" s="450"/>
    </row>
    <row r="25" spans="1:19" ht="15" customHeight="1">
      <c r="A25" s="452"/>
      <c r="B25" s="457" t="s">
        <v>40</v>
      </c>
      <c r="C25" s="77"/>
      <c r="D25" s="447"/>
      <c r="E25" s="1211" t="s">
        <v>404</v>
      </c>
      <c r="F25" s="1212"/>
      <c r="G25" s="1213"/>
      <c r="H25" s="448"/>
      <c r="I25" s="81"/>
      <c r="J25" s="449"/>
      <c r="K25" s="81"/>
      <c r="L25" s="449"/>
      <c r="M25" s="81"/>
      <c r="N25" s="81"/>
      <c r="O25" s="81"/>
      <c r="P25" s="81"/>
      <c r="Q25" s="81"/>
      <c r="R25" s="450"/>
    </row>
    <row r="26" spans="1:19" ht="15" customHeight="1">
      <c r="A26" s="452"/>
      <c r="B26" s="1214" t="s">
        <v>362</v>
      </c>
      <c r="C26" s="1215"/>
      <c r="D26" s="1215"/>
      <c r="E26" s="1215"/>
      <c r="F26" s="1215"/>
      <c r="G26" s="1215"/>
      <c r="H26" s="1215"/>
      <c r="I26" s="1215"/>
      <c r="J26" s="1215"/>
      <c r="K26" s="1215"/>
      <c r="L26" s="1215"/>
      <c r="M26" s="1215"/>
      <c r="N26" s="1215"/>
      <c r="O26" s="1215"/>
      <c r="P26" s="1215"/>
      <c r="Q26" s="1215"/>
      <c r="R26" s="1216"/>
    </row>
    <row r="27" spans="1:19" ht="44.25" customHeight="1">
      <c r="A27" s="458" t="s">
        <v>351</v>
      </c>
      <c r="B27" s="1177" t="s">
        <v>364</v>
      </c>
      <c r="C27" s="1178"/>
      <c r="D27" s="1179"/>
      <c r="E27" s="1166" t="s">
        <v>403</v>
      </c>
      <c r="F27" s="1208"/>
      <c r="G27" s="1209"/>
      <c r="H27" s="448">
        <v>5</v>
      </c>
      <c r="I27" s="81" t="s">
        <v>147</v>
      </c>
      <c r="J27" s="449">
        <v>18.3</v>
      </c>
      <c r="K27" s="81"/>
      <c r="L27" s="449"/>
      <c r="M27" s="81"/>
      <c r="N27" s="81"/>
      <c r="O27" s="81"/>
      <c r="P27" s="81"/>
      <c r="Q27" s="81"/>
      <c r="R27" s="450">
        <f>J27*H27</f>
        <v>91.5</v>
      </c>
      <c r="S27" s="67" t="s">
        <v>363</v>
      </c>
    </row>
    <row r="28" spans="1:19" ht="33" customHeight="1">
      <c r="A28" s="1186" t="s">
        <v>352</v>
      </c>
      <c r="B28" s="1220" t="s">
        <v>365</v>
      </c>
      <c r="C28" s="1221"/>
      <c r="D28" s="1222"/>
      <c r="E28" s="1128" t="s">
        <v>402</v>
      </c>
      <c r="F28" s="1128"/>
      <c r="G28" s="1128"/>
      <c r="H28" s="459"/>
      <c r="I28" s="460"/>
      <c r="J28" s="460"/>
      <c r="K28" s="460"/>
      <c r="L28" s="460"/>
      <c r="M28" s="460"/>
      <c r="N28" s="460"/>
      <c r="O28" s="460"/>
      <c r="P28" s="460"/>
      <c r="Q28" s="460"/>
      <c r="R28" s="461"/>
    </row>
    <row r="29" spans="1:19" ht="15.75">
      <c r="A29" s="1187"/>
      <c r="B29" s="462" t="s">
        <v>190</v>
      </c>
      <c r="C29" s="463"/>
      <c r="D29" s="464"/>
      <c r="E29" s="1128"/>
      <c r="F29" s="1128"/>
      <c r="G29" s="1128"/>
      <c r="H29" s="465">
        <v>5</v>
      </c>
      <c r="I29" s="466" t="s">
        <v>147</v>
      </c>
      <c r="J29" s="466">
        <v>2.57</v>
      </c>
      <c r="K29" s="466"/>
      <c r="L29" s="466"/>
      <c r="M29" s="466"/>
      <c r="N29" s="466"/>
      <c r="O29" s="466"/>
      <c r="P29" s="466"/>
      <c r="Q29" s="466"/>
      <c r="R29" s="467">
        <f>H29*J29</f>
        <v>12.85</v>
      </c>
    </row>
    <row r="30" spans="1:19" ht="15.75">
      <c r="A30" s="468"/>
      <c r="B30" s="1188" t="s">
        <v>366</v>
      </c>
      <c r="C30" s="1189"/>
      <c r="D30" s="1189"/>
      <c r="E30" s="1189"/>
      <c r="F30" s="1189"/>
      <c r="G30" s="1189"/>
      <c r="H30" s="1189"/>
      <c r="I30" s="1189"/>
      <c r="J30" s="1189"/>
      <c r="K30" s="1189"/>
      <c r="L30" s="1189"/>
      <c r="M30" s="1189"/>
      <c r="N30" s="1189"/>
      <c r="O30" s="1189"/>
      <c r="P30" s="1189"/>
      <c r="Q30" s="1189"/>
      <c r="R30" s="1190"/>
    </row>
    <row r="31" spans="1:19" ht="48" customHeight="1">
      <c r="A31" s="1186" t="s">
        <v>353</v>
      </c>
      <c r="B31" s="1202" t="s">
        <v>367</v>
      </c>
      <c r="C31" s="1203"/>
      <c r="D31" s="1204"/>
      <c r="E31" s="1205" t="s">
        <v>397</v>
      </c>
      <c r="F31" s="1206"/>
      <c r="G31" s="1207"/>
      <c r="H31" s="81">
        <v>5</v>
      </c>
      <c r="I31" s="81" t="s">
        <v>147</v>
      </c>
      <c r="J31" s="81">
        <v>16.3</v>
      </c>
      <c r="K31" s="81"/>
      <c r="L31" s="81"/>
      <c r="M31" s="81"/>
      <c r="N31" s="81"/>
      <c r="O31" s="81"/>
      <c r="P31" s="81"/>
      <c r="Q31" s="81"/>
      <c r="R31" s="450">
        <f>H31*J31</f>
        <v>81.5</v>
      </c>
    </row>
    <row r="32" spans="1:19" ht="17.25" customHeight="1">
      <c r="A32" s="1187"/>
      <c r="B32" s="462" t="s">
        <v>190</v>
      </c>
      <c r="C32" s="469"/>
      <c r="D32" s="470"/>
      <c r="E32" s="1158"/>
      <c r="F32" s="1159"/>
      <c r="G32" s="1160"/>
      <c r="H32" s="471"/>
      <c r="I32" s="472"/>
      <c r="J32" s="472"/>
      <c r="K32" s="472"/>
      <c r="L32" s="472"/>
      <c r="M32" s="472"/>
      <c r="N32" s="472"/>
      <c r="O32" s="81"/>
      <c r="P32" s="81"/>
      <c r="Q32" s="81"/>
      <c r="R32" s="473"/>
    </row>
    <row r="33" spans="1:18" ht="33" customHeight="1">
      <c r="A33" s="1186" t="s">
        <v>354</v>
      </c>
      <c r="B33" s="1130" t="s">
        <v>48</v>
      </c>
      <c r="C33" s="1131"/>
      <c r="D33" s="1132"/>
      <c r="E33" s="1163" t="s">
        <v>396</v>
      </c>
      <c r="F33" s="1164"/>
      <c r="G33" s="1165"/>
      <c r="H33" s="81">
        <v>10</v>
      </c>
      <c r="I33" s="81" t="s">
        <v>147</v>
      </c>
      <c r="J33" s="81">
        <v>7.3</v>
      </c>
      <c r="K33" s="81" t="s">
        <v>147</v>
      </c>
      <c r="L33" s="81">
        <v>1.1499999999999999</v>
      </c>
      <c r="M33" s="81"/>
      <c r="N33" s="81"/>
      <c r="O33" s="81"/>
      <c r="P33" s="81"/>
      <c r="Q33" s="81"/>
      <c r="R33" s="1169">
        <f>H33*J33*L33</f>
        <v>83.949999999999989</v>
      </c>
    </row>
    <row r="34" spans="1:18" ht="15" customHeight="1">
      <c r="A34" s="1194"/>
      <c r="B34" s="1130" t="s">
        <v>191</v>
      </c>
      <c r="C34" s="1131"/>
      <c r="D34" s="1132"/>
      <c r="E34" s="1166"/>
      <c r="F34" s="1167"/>
      <c r="G34" s="1168"/>
      <c r="H34" s="1195"/>
      <c r="I34" s="1196"/>
      <c r="J34" s="1196"/>
      <c r="K34" s="1196"/>
      <c r="L34" s="1196"/>
      <c r="M34" s="1196"/>
      <c r="N34" s="1196"/>
      <c r="O34" s="81"/>
      <c r="P34" s="81"/>
      <c r="Q34" s="81"/>
      <c r="R34" s="1170"/>
    </row>
    <row r="35" spans="1:18" ht="27.75" customHeight="1">
      <c r="A35" s="1187"/>
      <c r="B35" s="1171" t="s">
        <v>370</v>
      </c>
      <c r="C35" s="1172"/>
      <c r="D35" s="1173"/>
      <c r="E35" s="1191" t="s">
        <v>368</v>
      </c>
      <c r="F35" s="1192"/>
      <c r="G35" s="1193"/>
      <c r="H35" s="1197"/>
      <c r="I35" s="1198"/>
      <c r="J35" s="1198"/>
      <c r="K35" s="1198"/>
      <c r="L35" s="1198"/>
      <c r="M35" s="1198"/>
      <c r="N35" s="1198"/>
      <c r="O35" s="81"/>
      <c r="P35" s="81"/>
      <c r="Q35" s="81"/>
      <c r="R35" s="1199"/>
    </row>
    <row r="36" spans="1:18" ht="45" customHeight="1">
      <c r="A36" s="474" t="s">
        <v>355</v>
      </c>
      <c r="B36" s="1171" t="s">
        <v>371</v>
      </c>
      <c r="C36" s="1172"/>
      <c r="D36" s="1173"/>
      <c r="E36" s="1174" t="s">
        <v>369</v>
      </c>
      <c r="F36" s="1175"/>
      <c r="G36" s="1176"/>
      <c r="H36" s="1233" t="s">
        <v>372</v>
      </c>
      <c r="I36" s="1234"/>
      <c r="J36" s="475" t="s">
        <v>147</v>
      </c>
      <c r="K36" s="472"/>
      <c r="L36" s="472">
        <v>0.85</v>
      </c>
      <c r="M36" s="472"/>
      <c r="N36" s="472"/>
      <c r="O36" s="81"/>
      <c r="P36" s="81"/>
      <c r="Q36" s="81"/>
      <c r="R36" s="476">
        <f>(R27+R29+R31+R33)*L36</f>
        <v>229.32999999999996</v>
      </c>
    </row>
    <row r="37" spans="1:18" ht="15.75">
      <c r="A37" s="477"/>
      <c r="B37" s="478" t="s">
        <v>148</v>
      </c>
      <c r="C37" s="479"/>
      <c r="D37" s="480"/>
      <c r="E37" s="481"/>
      <c r="F37" s="482"/>
      <c r="G37" s="482"/>
      <c r="H37" s="483"/>
      <c r="I37" s="444"/>
      <c r="J37" s="444"/>
      <c r="K37" s="444"/>
      <c r="L37" s="444"/>
      <c r="M37" s="444"/>
      <c r="N37" s="444"/>
      <c r="O37" s="444"/>
      <c r="P37" s="444"/>
      <c r="Q37" s="444"/>
      <c r="R37" s="484">
        <f>R36</f>
        <v>229.32999999999996</v>
      </c>
    </row>
    <row r="38" spans="1:18" ht="43.5" customHeight="1">
      <c r="A38" s="485" t="s">
        <v>373</v>
      </c>
      <c r="B38" s="1244" t="s">
        <v>392</v>
      </c>
      <c r="C38" s="1151"/>
      <c r="D38" s="1152"/>
      <c r="E38" s="1247" t="s">
        <v>192</v>
      </c>
      <c r="F38" s="1256"/>
      <c r="G38" s="1257"/>
      <c r="H38" s="486">
        <v>8.7499999999999994E-2</v>
      </c>
      <c r="I38" s="487" t="s">
        <v>149</v>
      </c>
      <c r="J38" s="488">
        <f>R37</f>
        <v>229.32999999999996</v>
      </c>
      <c r="K38" s="5"/>
      <c r="L38" s="488"/>
      <c r="M38" s="488"/>
      <c r="N38" s="488"/>
      <c r="O38" s="488"/>
      <c r="P38" s="488"/>
      <c r="Q38" s="488"/>
      <c r="R38" s="467">
        <f>H38*J38</f>
        <v>20.066374999999994</v>
      </c>
    </row>
    <row r="39" spans="1:18" ht="12.75" customHeight="1">
      <c r="A39" s="485" t="s">
        <v>374</v>
      </c>
      <c r="B39" s="489" t="s">
        <v>150</v>
      </c>
      <c r="C39" s="479"/>
      <c r="D39" s="480"/>
      <c r="E39" s="1246" t="s">
        <v>151</v>
      </c>
      <c r="F39" s="1246"/>
      <c r="G39" s="1247"/>
      <c r="H39" s="490">
        <v>0.06</v>
      </c>
      <c r="I39" s="444" t="s">
        <v>375</v>
      </c>
      <c r="J39" s="491">
        <f>R37</f>
        <v>229.32999999999996</v>
      </c>
      <c r="K39" s="492" t="s">
        <v>180</v>
      </c>
      <c r="L39" s="491">
        <f>R38</f>
        <v>20.066374999999994</v>
      </c>
      <c r="M39" s="491"/>
      <c r="N39" s="493" t="s">
        <v>376</v>
      </c>
      <c r="O39" s="444"/>
      <c r="P39" s="444"/>
      <c r="Q39" s="444"/>
      <c r="R39" s="494">
        <f>H39*(R37+R38)</f>
        <v>14.963782499999997</v>
      </c>
    </row>
    <row r="40" spans="1:18" ht="15.75">
      <c r="A40" s="485" t="s">
        <v>377</v>
      </c>
      <c r="B40" s="489" t="s">
        <v>152</v>
      </c>
      <c r="C40" s="479"/>
      <c r="D40" s="480"/>
      <c r="E40" s="489"/>
      <c r="F40" s="479"/>
      <c r="G40" s="480"/>
      <c r="H40" s="495"/>
      <c r="I40" s="496"/>
      <c r="J40" s="496"/>
      <c r="K40" s="496"/>
      <c r="L40" s="496"/>
      <c r="M40" s="496"/>
      <c r="N40" s="496"/>
      <c r="O40" s="497"/>
      <c r="P40" s="497"/>
      <c r="Q40" s="497"/>
      <c r="R40" s="494">
        <f>R37+R38+R39</f>
        <v>264.36015749999996</v>
      </c>
    </row>
    <row r="41" spans="1:18" ht="15.75">
      <c r="A41" s="1184" t="s">
        <v>378</v>
      </c>
      <c r="B41" s="1258" t="s">
        <v>193</v>
      </c>
      <c r="C41" s="1259"/>
      <c r="D41" s="1260"/>
      <c r="E41" s="1264" t="s">
        <v>384</v>
      </c>
      <c r="F41" s="1265"/>
      <c r="G41" s="1265"/>
      <c r="H41" s="1225" t="s">
        <v>385</v>
      </c>
      <c r="I41" s="1226"/>
      <c r="J41" s="1226"/>
      <c r="K41" s="1226"/>
      <c r="L41" s="1226"/>
      <c r="M41" s="81"/>
      <c r="N41" s="81"/>
      <c r="O41" s="460"/>
      <c r="P41" s="460"/>
      <c r="Q41" s="460"/>
      <c r="R41" s="1223">
        <f>H42*J42</f>
        <v>343.66820474999997</v>
      </c>
    </row>
    <row r="42" spans="1:18" ht="24.75" customHeight="1">
      <c r="A42" s="1185"/>
      <c r="B42" s="1261"/>
      <c r="C42" s="1262"/>
      <c r="D42" s="1263"/>
      <c r="E42" s="1266"/>
      <c r="F42" s="1267"/>
      <c r="G42" s="1268"/>
      <c r="H42" s="448">
        <f>1+(0.15+0.15)</f>
        <v>1.3</v>
      </c>
      <c r="I42" s="81" t="s">
        <v>147</v>
      </c>
      <c r="J42" s="498">
        <f>R40</f>
        <v>264.36015749999996</v>
      </c>
      <c r="K42" s="81"/>
      <c r="L42" s="81"/>
      <c r="M42" s="81"/>
      <c r="N42" s="81"/>
      <c r="O42" s="460"/>
      <c r="P42" s="460"/>
      <c r="Q42" s="460"/>
      <c r="R42" s="1224"/>
    </row>
    <row r="43" spans="1:18" ht="15.75">
      <c r="A43" s="499" t="s">
        <v>356</v>
      </c>
      <c r="B43" s="1235" t="s">
        <v>401</v>
      </c>
      <c r="C43" s="1236"/>
      <c r="D43" s="1236"/>
      <c r="E43" s="1236"/>
      <c r="F43" s="1236"/>
      <c r="G43" s="1236"/>
      <c r="H43" s="1236"/>
      <c r="I43" s="1236"/>
      <c r="J43" s="1236"/>
      <c r="K43" s="1236"/>
      <c r="L43" s="1236"/>
      <c r="M43" s="1236"/>
      <c r="N43" s="1236"/>
      <c r="O43" s="1236"/>
      <c r="P43" s="1236"/>
      <c r="Q43" s="1236"/>
      <c r="R43" s="1237"/>
    </row>
    <row r="44" spans="1:18" ht="15.75">
      <c r="A44" s="500" t="s">
        <v>153</v>
      </c>
      <c r="B44" s="501" t="s">
        <v>154</v>
      </c>
      <c r="C44" s="502"/>
      <c r="D44" s="503"/>
      <c r="E44" s="1252" t="s">
        <v>155</v>
      </c>
      <c r="F44" s="1253"/>
      <c r="G44" s="1254"/>
      <c r="H44" s="504">
        <v>6</v>
      </c>
      <c r="I44" s="505" t="s">
        <v>147</v>
      </c>
      <c r="J44" s="505">
        <v>1.9</v>
      </c>
      <c r="K44" s="505"/>
      <c r="L44" s="505"/>
      <c r="M44" s="505"/>
      <c r="N44" s="505"/>
      <c r="O44" s="505"/>
      <c r="P44" s="505"/>
      <c r="Q44" s="505"/>
      <c r="R44" s="506">
        <f t="shared" ref="R44:R51" si="0">H44*J44</f>
        <v>11.399999999999999</v>
      </c>
    </row>
    <row r="45" spans="1:18" ht="27" customHeight="1">
      <c r="A45" s="507" t="s">
        <v>156</v>
      </c>
      <c r="B45" s="1136" t="s">
        <v>157</v>
      </c>
      <c r="C45" s="1137"/>
      <c r="D45" s="1138"/>
      <c r="E45" s="1139" t="s">
        <v>158</v>
      </c>
      <c r="F45" s="1140"/>
      <c r="G45" s="1141"/>
      <c r="H45" s="508">
        <v>10</v>
      </c>
      <c r="I45" s="509" t="s">
        <v>147</v>
      </c>
      <c r="J45" s="509">
        <v>13.7</v>
      </c>
      <c r="K45" s="509"/>
      <c r="L45" s="509"/>
      <c r="M45" s="509"/>
      <c r="N45" s="509"/>
      <c r="O45" s="509"/>
      <c r="P45" s="509"/>
      <c r="Q45" s="509"/>
      <c r="R45" s="510">
        <f t="shared" si="0"/>
        <v>137</v>
      </c>
    </row>
    <row r="46" spans="1:18" ht="24.75" customHeight="1">
      <c r="A46" s="500" t="s">
        <v>159</v>
      </c>
      <c r="B46" s="1255" t="s">
        <v>160</v>
      </c>
      <c r="C46" s="1137"/>
      <c r="D46" s="1138"/>
      <c r="E46" s="1139" t="s">
        <v>161</v>
      </c>
      <c r="F46" s="1140"/>
      <c r="G46" s="1141"/>
      <c r="H46" s="504">
        <v>10</v>
      </c>
      <c r="I46" s="505" t="s">
        <v>147</v>
      </c>
      <c r="J46" s="505">
        <v>7</v>
      </c>
      <c r="K46" s="505"/>
      <c r="L46" s="505"/>
      <c r="M46" s="505"/>
      <c r="N46" s="505"/>
      <c r="O46" s="505"/>
      <c r="P46" s="505"/>
      <c r="Q46" s="505"/>
      <c r="R46" s="510">
        <f t="shared" si="0"/>
        <v>70</v>
      </c>
    </row>
    <row r="47" spans="1:18" ht="26.25" customHeight="1">
      <c r="A47" s="507" t="s">
        <v>162</v>
      </c>
      <c r="B47" s="1136" t="s">
        <v>163</v>
      </c>
      <c r="C47" s="1137"/>
      <c r="D47" s="1138"/>
      <c r="E47" s="1139" t="s">
        <v>164</v>
      </c>
      <c r="F47" s="1140"/>
      <c r="G47" s="1141"/>
      <c r="H47" s="508">
        <v>6</v>
      </c>
      <c r="I47" s="509" t="s">
        <v>147</v>
      </c>
      <c r="J47" s="509">
        <f>16.4+13.8+18.2</f>
        <v>48.4</v>
      </c>
      <c r="K47" s="509"/>
      <c r="L47" s="509"/>
      <c r="M47" s="509"/>
      <c r="N47" s="509"/>
      <c r="O47" s="509"/>
      <c r="P47" s="509"/>
      <c r="Q47" s="509"/>
      <c r="R47" s="506">
        <f t="shared" si="0"/>
        <v>290.39999999999998</v>
      </c>
    </row>
    <row r="48" spans="1:18" ht="26.25" customHeight="1">
      <c r="A48" s="500" t="s">
        <v>165</v>
      </c>
      <c r="B48" s="1142" t="s">
        <v>166</v>
      </c>
      <c r="C48" s="1143"/>
      <c r="D48" s="1144"/>
      <c r="E48" s="1145" t="s">
        <v>167</v>
      </c>
      <c r="F48" s="1146"/>
      <c r="G48" s="1147"/>
      <c r="H48" s="504">
        <v>6</v>
      </c>
      <c r="I48" s="505" t="s">
        <v>147</v>
      </c>
      <c r="J48" s="505">
        <v>25.4</v>
      </c>
      <c r="K48" s="505"/>
      <c r="L48" s="505"/>
      <c r="M48" s="505"/>
      <c r="N48" s="505"/>
      <c r="O48" s="505"/>
      <c r="P48" s="505"/>
      <c r="Q48" s="505"/>
      <c r="R48" s="510">
        <f t="shared" si="0"/>
        <v>152.39999999999998</v>
      </c>
    </row>
    <row r="49" spans="1:27" ht="25.5" customHeight="1">
      <c r="A49" s="511" t="s">
        <v>168</v>
      </c>
      <c r="B49" s="1148" t="s">
        <v>169</v>
      </c>
      <c r="C49" s="1149"/>
      <c r="D49" s="1150"/>
      <c r="E49" s="1145" t="s">
        <v>170</v>
      </c>
      <c r="F49" s="1146"/>
      <c r="G49" s="1147"/>
      <c r="H49" s="512">
        <v>2</v>
      </c>
      <c r="I49" s="512" t="s">
        <v>147</v>
      </c>
      <c r="J49" s="512">
        <v>11.7</v>
      </c>
      <c r="K49" s="512"/>
      <c r="L49" s="512"/>
      <c r="M49" s="512"/>
      <c r="N49" s="512"/>
      <c r="O49" s="512"/>
      <c r="P49" s="512"/>
      <c r="Q49" s="512"/>
      <c r="R49" s="506">
        <f t="shared" si="0"/>
        <v>23.4</v>
      </c>
    </row>
    <row r="50" spans="1:27" ht="12.75" customHeight="1">
      <c r="A50" s="513" t="s">
        <v>171</v>
      </c>
      <c r="B50" s="514" t="s">
        <v>172</v>
      </c>
      <c r="C50" s="515"/>
      <c r="D50" s="516"/>
      <c r="E50" s="1183" t="s">
        <v>173</v>
      </c>
      <c r="F50" s="1183"/>
      <c r="G50" s="1183"/>
      <c r="H50" s="517">
        <v>2</v>
      </c>
      <c r="I50" s="518" t="s">
        <v>147</v>
      </c>
      <c r="J50" s="518">
        <v>67.3</v>
      </c>
      <c r="K50" s="518"/>
      <c r="L50" s="519"/>
      <c r="M50" s="518"/>
      <c r="N50" s="518"/>
      <c r="O50" s="518"/>
      <c r="P50" s="518"/>
      <c r="Q50" s="518"/>
      <c r="R50" s="520">
        <f t="shared" si="0"/>
        <v>134.6</v>
      </c>
    </row>
    <row r="51" spans="1:27" ht="45" customHeight="1">
      <c r="A51" s="521" t="s">
        <v>27</v>
      </c>
      <c r="B51" s="1229" t="s">
        <v>381</v>
      </c>
      <c r="C51" s="1230"/>
      <c r="D51" s="1231"/>
      <c r="E51" s="1238" t="s">
        <v>379</v>
      </c>
      <c r="F51" s="1239"/>
      <c r="G51" s="1240"/>
      <c r="H51" s="522">
        <v>5</v>
      </c>
      <c r="I51" s="523" t="s">
        <v>147</v>
      </c>
      <c r="J51" s="524">
        <v>147.4</v>
      </c>
      <c r="K51" s="523"/>
      <c r="L51" s="525"/>
      <c r="M51" s="523"/>
      <c r="N51" s="523"/>
      <c r="O51" s="523"/>
      <c r="P51" s="523"/>
      <c r="Q51" s="523"/>
      <c r="R51" s="526">
        <f t="shared" si="0"/>
        <v>737</v>
      </c>
      <c r="S51" s="359">
        <f>R51*51.18</f>
        <v>37719.659999999996</v>
      </c>
      <c r="T51" s="1232" t="s">
        <v>382</v>
      </c>
      <c r="U51" s="1232"/>
      <c r="V51" s="1232"/>
      <c r="W51" t="s">
        <v>380</v>
      </c>
      <c r="X51" s="360"/>
      <c r="Y51" s="360"/>
      <c r="Z51" s="360"/>
      <c r="AA51" s="360"/>
    </row>
    <row r="52" spans="1:27" ht="15.75">
      <c r="A52" s="458"/>
      <c r="B52" s="527" t="s">
        <v>174</v>
      </c>
      <c r="C52" s="502"/>
      <c r="D52" s="528"/>
      <c r="E52" s="529"/>
      <c r="F52" s="502"/>
      <c r="G52" s="528"/>
      <c r="H52" s="530"/>
      <c r="I52" s="531"/>
      <c r="J52" s="1248"/>
      <c r="K52" s="1248"/>
      <c r="L52" s="1248"/>
      <c r="M52" s="531"/>
      <c r="N52" s="531"/>
      <c r="O52" s="531"/>
      <c r="P52" s="531"/>
      <c r="Q52" s="531"/>
      <c r="R52" s="532"/>
      <c r="T52" s="1232"/>
      <c r="U52" s="1232"/>
      <c r="V52" s="1232"/>
      <c r="W52" s="360"/>
      <c r="X52" s="360"/>
      <c r="Y52" s="360"/>
      <c r="Z52" s="360"/>
      <c r="AA52" s="360"/>
    </row>
    <row r="53" spans="1:27" ht="31.5" customHeight="1">
      <c r="A53" s="533"/>
      <c r="B53" s="1229" t="s">
        <v>383</v>
      </c>
      <c r="C53" s="1230"/>
      <c r="D53" s="1231"/>
      <c r="E53" s="1249" t="s">
        <v>176</v>
      </c>
      <c r="F53" s="1250"/>
      <c r="G53" s="1251"/>
      <c r="H53" s="534">
        <v>1.3</v>
      </c>
      <c r="I53" s="535" t="s">
        <v>147</v>
      </c>
      <c r="J53" s="536">
        <f>R51</f>
        <v>737</v>
      </c>
      <c r="K53" s="536"/>
      <c r="L53" s="536"/>
      <c r="M53" s="535"/>
      <c r="N53" s="535"/>
      <c r="O53" s="535"/>
      <c r="P53" s="535"/>
      <c r="Q53" s="535"/>
      <c r="R53" s="537">
        <f>H53*J53</f>
        <v>958.1</v>
      </c>
      <c r="S53" s="359">
        <f>S51*1.3</f>
        <v>49035.557999999997</v>
      </c>
      <c r="T53" s="1232"/>
      <c r="U53" s="1232"/>
      <c r="V53" s="1232"/>
      <c r="W53" s="360"/>
      <c r="X53" s="360"/>
      <c r="Y53" s="360"/>
      <c r="Z53" s="360"/>
      <c r="AA53" s="360"/>
    </row>
    <row r="54" spans="1:27" ht="15.75">
      <c r="A54" s="538" t="s">
        <v>356</v>
      </c>
      <c r="B54" s="1241" t="s">
        <v>400</v>
      </c>
      <c r="C54" s="1242"/>
      <c r="D54" s="1242"/>
      <c r="E54" s="1242"/>
      <c r="F54" s="1242"/>
      <c r="G54" s="1242"/>
      <c r="H54" s="1242"/>
      <c r="I54" s="1242"/>
      <c r="J54" s="1242"/>
      <c r="K54" s="1242"/>
      <c r="L54" s="1242"/>
      <c r="M54" s="1242"/>
      <c r="N54" s="1242"/>
      <c r="O54" s="1242"/>
      <c r="P54" s="1242"/>
      <c r="Q54" s="1242"/>
      <c r="R54" s="1243"/>
    </row>
    <row r="55" spans="1:27" ht="45.75" customHeight="1">
      <c r="A55" s="539" t="s">
        <v>27</v>
      </c>
      <c r="B55" s="1177" t="s">
        <v>386</v>
      </c>
      <c r="C55" s="1178"/>
      <c r="D55" s="1179"/>
      <c r="E55" s="1158" t="s">
        <v>399</v>
      </c>
      <c r="F55" s="1180"/>
      <c r="G55" s="1180"/>
      <c r="H55" s="471">
        <v>5</v>
      </c>
      <c r="I55" s="472" t="s">
        <v>147</v>
      </c>
      <c r="J55" s="472">
        <v>13.5</v>
      </c>
      <c r="K55" s="472"/>
      <c r="L55" s="472"/>
      <c r="M55" s="472"/>
      <c r="N55" s="540"/>
      <c r="O55" s="81"/>
      <c r="P55" s="81"/>
      <c r="Q55" s="81"/>
      <c r="R55" s="450">
        <f>H55*J55</f>
        <v>67.5</v>
      </c>
    </row>
    <row r="56" spans="1:27" ht="27.75" customHeight="1">
      <c r="A56" s="1181" t="s">
        <v>28</v>
      </c>
      <c r="B56" s="1227" t="s">
        <v>387</v>
      </c>
      <c r="C56" s="1221"/>
      <c r="D56" s="1228"/>
      <c r="E56" s="1127" t="s">
        <v>398</v>
      </c>
      <c r="F56" s="1128"/>
      <c r="G56" s="1129"/>
      <c r="H56" s="541"/>
      <c r="I56" s="542"/>
      <c r="J56" s="542"/>
      <c r="K56" s="542"/>
      <c r="L56" s="542"/>
      <c r="M56" s="542"/>
      <c r="N56" s="543"/>
      <c r="O56" s="81"/>
      <c r="P56" s="81"/>
      <c r="Q56" s="81"/>
      <c r="R56" s="1161">
        <f>H57*J57</f>
        <v>6.35</v>
      </c>
    </row>
    <row r="57" spans="1:27" ht="15.75">
      <c r="A57" s="1182"/>
      <c r="B57" s="544" t="s">
        <v>190</v>
      </c>
      <c r="C57" s="545"/>
      <c r="D57" s="546"/>
      <c r="E57" s="1127"/>
      <c r="F57" s="1128"/>
      <c r="G57" s="1129"/>
      <c r="H57" s="471">
        <v>5</v>
      </c>
      <c r="I57" s="472" t="s">
        <v>147</v>
      </c>
      <c r="J57" s="472">
        <v>1.27</v>
      </c>
      <c r="K57" s="472"/>
      <c r="L57" s="472"/>
      <c r="M57" s="472"/>
      <c r="N57" s="540"/>
      <c r="O57" s="81"/>
      <c r="P57" s="81"/>
      <c r="Q57" s="81"/>
      <c r="R57" s="1245"/>
    </row>
    <row r="58" spans="1:27" ht="43.5" customHeight="1">
      <c r="A58" s="1153" t="s">
        <v>357</v>
      </c>
      <c r="B58" s="1151" t="s">
        <v>388</v>
      </c>
      <c r="C58" s="1151"/>
      <c r="D58" s="1152"/>
      <c r="E58" s="1155" t="s">
        <v>397</v>
      </c>
      <c r="F58" s="1156"/>
      <c r="G58" s="1157"/>
      <c r="H58" s="541"/>
      <c r="I58" s="542"/>
      <c r="J58" s="542"/>
      <c r="K58" s="542"/>
      <c r="L58" s="542"/>
      <c r="M58" s="542"/>
      <c r="N58" s="543"/>
      <c r="O58" s="81"/>
      <c r="P58" s="81"/>
      <c r="Q58" s="81"/>
      <c r="R58" s="1161">
        <f>H59*J59</f>
        <v>8</v>
      </c>
    </row>
    <row r="59" spans="1:27" ht="15.75">
      <c r="A59" s="1154"/>
      <c r="B59" s="463" t="s">
        <v>190</v>
      </c>
      <c r="C59" s="469"/>
      <c r="D59" s="470"/>
      <c r="E59" s="1158"/>
      <c r="F59" s="1159"/>
      <c r="G59" s="1160"/>
      <c r="H59" s="471">
        <v>5</v>
      </c>
      <c r="I59" s="472" t="s">
        <v>147</v>
      </c>
      <c r="J59" s="472">
        <v>1.6</v>
      </c>
      <c r="K59" s="472"/>
      <c r="L59" s="472"/>
      <c r="M59" s="472"/>
      <c r="N59" s="540"/>
      <c r="O59" s="81"/>
      <c r="P59" s="81"/>
      <c r="Q59" s="81"/>
      <c r="R59" s="1162"/>
    </row>
    <row r="60" spans="1:27" ht="36" customHeight="1">
      <c r="A60" s="1297" t="s">
        <v>358</v>
      </c>
      <c r="B60" s="1130" t="s">
        <v>389</v>
      </c>
      <c r="C60" s="1131"/>
      <c r="D60" s="1132"/>
      <c r="E60" s="1163" t="s">
        <v>396</v>
      </c>
      <c r="F60" s="1164"/>
      <c r="G60" s="1165"/>
      <c r="H60" s="448">
        <v>10</v>
      </c>
      <c r="I60" s="81" t="s">
        <v>147</v>
      </c>
      <c r="J60" s="81">
        <v>4.5</v>
      </c>
      <c r="K60" s="81" t="s">
        <v>147</v>
      </c>
      <c r="L60" s="505">
        <v>1.1499999999999999</v>
      </c>
      <c r="M60" s="81"/>
      <c r="N60" s="81"/>
      <c r="O60" s="81"/>
      <c r="P60" s="81"/>
      <c r="Q60" s="81"/>
      <c r="R60" s="1169">
        <f>H60*J60*L60</f>
        <v>51.749999999999993</v>
      </c>
      <c r="S60" s="67" t="s">
        <v>390</v>
      </c>
    </row>
    <row r="61" spans="1:27" ht="15.75">
      <c r="A61" s="1298"/>
      <c r="B61" s="1130" t="s">
        <v>191</v>
      </c>
      <c r="C61" s="1131"/>
      <c r="D61" s="1132"/>
      <c r="E61" s="1166"/>
      <c r="F61" s="1167"/>
      <c r="G61" s="1168"/>
      <c r="H61" s="448"/>
      <c r="I61" s="81"/>
      <c r="J61" s="81"/>
      <c r="K61" s="81"/>
      <c r="L61" s="81"/>
      <c r="M61" s="81"/>
      <c r="N61" s="81"/>
      <c r="O61" s="81"/>
      <c r="P61" s="81"/>
      <c r="Q61" s="81"/>
      <c r="R61" s="1170"/>
    </row>
    <row r="62" spans="1:27" ht="28.5" customHeight="1">
      <c r="A62" s="1298"/>
      <c r="B62" s="1328" t="s">
        <v>370</v>
      </c>
      <c r="C62" s="1329"/>
      <c r="D62" s="1330"/>
      <c r="E62" s="1133" t="s">
        <v>368</v>
      </c>
      <c r="F62" s="1134"/>
      <c r="G62" s="1135"/>
      <c r="H62" s="448"/>
      <c r="I62" s="81"/>
      <c r="J62" s="81"/>
      <c r="K62" s="81"/>
      <c r="L62" s="81"/>
      <c r="M62" s="81"/>
      <c r="N62" s="81"/>
      <c r="O62" s="81"/>
      <c r="P62" s="81"/>
      <c r="Q62" s="81"/>
      <c r="R62" s="547"/>
    </row>
    <row r="63" spans="1:27" ht="16.5" customHeight="1">
      <c r="A63" s="1194" t="s">
        <v>391</v>
      </c>
      <c r="B63" s="1130" t="s">
        <v>393</v>
      </c>
      <c r="C63" s="1131"/>
      <c r="D63" s="1132"/>
      <c r="E63" s="1163" t="s">
        <v>395</v>
      </c>
      <c r="F63" s="1164"/>
      <c r="G63" s="1282"/>
      <c r="H63" s="1286">
        <v>1</v>
      </c>
      <c r="I63" s="1277" t="s">
        <v>147</v>
      </c>
      <c r="J63" s="1277">
        <v>200</v>
      </c>
      <c r="K63" s="1277"/>
      <c r="L63" s="1277"/>
      <c r="M63" s="548"/>
      <c r="N63" s="1277"/>
      <c r="O63" s="81"/>
      <c r="P63" s="81"/>
      <c r="Q63" s="81"/>
      <c r="R63" s="1162">
        <f>H63*J63</f>
        <v>200</v>
      </c>
    </row>
    <row r="64" spans="1:27" ht="39.75" customHeight="1">
      <c r="A64" s="1194"/>
      <c r="B64" s="1287" t="s">
        <v>61</v>
      </c>
      <c r="C64" s="1288"/>
      <c r="D64" s="1289"/>
      <c r="E64" s="1211"/>
      <c r="F64" s="1212"/>
      <c r="G64" s="1213"/>
      <c r="H64" s="1126"/>
      <c r="I64" s="1196"/>
      <c r="J64" s="1196"/>
      <c r="K64" s="1196"/>
      <c r="L64" s="1196"/>
      <c r="M64" s="460"/>
      <c r="N64" s="1196"/>
      <c r="O64" s="460"/>
      <c r="P64" s="460"/>
      <c r="Q64" s="460"/>
      <c r="R64" s="1162"/>
      <c r="T64" s="1280" t="s">
        <v>394</v>
      </c>
      <c r="U64" s="1280"/>
      <c r="V64" s="1280"/>
      <c r="W64" s="1280"/>
      <c r="X64" s="1280"/>
      <c r="Y64" s="1280"/>
      <c r="Z64" s="1280"/>
      <c r="AA64" s="1280"/>
    </row>
    <row r="65" spans="1:26" ht="13.5" customHeight="1">
      <c r="A65" s="1281"/>
      <c r="B65" s="1130" t="s">
        <v>195</v>
      </c>
      <c r="C65" s="1131"/>
      <c r="D65" s="1132"/>
      <c r="E65" s="1283"/>
      <c r="F65" s="1284"/>
      <c r="G65" s="1285"/>
      <c r="H65" s="448"/>
      <c r="I65" s="81"/>
      <c r="J65" s="81"/>
      <c r="K65" s="81"/>
      <c r="L65" s="449"/>
      <c r="M65" s="81"/>
      <c r="N65" s="81"/>
      <c r="O65" s="81"/>
      <c r="P65" s="81"/>
      <c r="Q65" s="81"/>
      <c r="R65" s="450"/>
    </row>
    <row r="66" spans="1:26" ht="162.75" customHeight="1">
      <c r="A66" s="549" t="s">
        <v>407</v>
      </c>
      <c r="B66" s="1290" t="s">
        <v>630</v>
      </c>
      <c r="C66" s="1291"/>
      <c r="D66" s="1292"/>
      <c r="E66" s="1296" t="s">
        <v>200</v>
      </c>
      <c r="F66" s="1296"/>
      <c r="G66" s="1296"/>
      <c r="H66" s="550">
        <v>0.2</v>
      </c>
      <c r="I66" s="551" t="s">
        <v>149</v>
      </c>
      <c r="J66" s="552">
        <f>R81+R82+R101+R120+R139+R163</f>
        <v>427542.64000000007</v>
      </c>
      <c r="K66" s="553" t="s">
        <v>199</v>
      </c>
      <c r="L66" s="554">
        <v>51.18</v>
      </c>
      <c r="M66" s="551"/>
      <c r="N66" s="555"/>
      <c r="O66" s="555"/>
      <c r="P66" s="555"/>
      <c r="Q66" s="555"/>
      <c r="R66" s="556">
        <f>J66*H66/L66</f>
        <v>1670.7410707307547</v>
      </c>
      <c r="S66" s="1269" t="s">
        <v>409</v>
      </c>
      <c r="T66" s="1270"/>
      <c r="U66" s="1270"/>
      <c r="V66" s="1270"/>
      <c r="W66" s="1270"/>
      <c r="X66" s="1270"/>
      <c r="Y66" s="1270"/>
      <c r="Z66" s="1270"/>
    </row>
    <row r="67" spans="1:26" ht="10.5" customHeight="1">
      <c r="A67" s="557"/>
      <c r="B67" s="558"/>
      <c r="C67" s="558"/>
      <c r="D67" s="558"/>
      <c r="E67" s="559"/>
      <c r="F67" s="559"/>
      <c r="G67" s="559"/>
      <c r="H67" s="560"/>
      <c r="I67" s="551"/>
      <c r="J67" s="552"/>
      <c r="K67" s="553"/>
      <c r="L67" s="554"/>
      <c r="M67" s="551"/>
      <c r="N67" s="555"/>
      <c r="O67" s="561"/>
      <c r="P67" s="561"/>
      <c r="Q67" s="561"/>
      <c r="R67" s="556"/>
      <c r="S67" s="78"/>
    </row>
    <row r="68" spans="1:26" ht="15.75">
      <c r="A68" s="562" t="s">
        <v>408</v>
      </c>
      <c r="B68" s="1293" t="s">
        <v>67</v>
      </c>
      <c r="C68" s="1293"/>
      <c r="D68" s="1293"/>
      <c r="E68" s="1293"/>
      <c r="F68" s="1293"/>
      <c r="G68" s="1293"/>
      <c r="H68" s="1293"/>
      <c r="I68" s="1293"/>
      <c r="J68" s="1293"/>
      <c r="K68" s="1293"/>
      <c r="L68" s="1293"/>
      <c r="M68" s="1293"/>
      <c r="N68" s="1293"/>
      <c r="O68" s="561"/>
      <c r="P68" s="561"/>
      <c r="Q68" s="561"/>
      <c r="R68" s="563">
        <f>R55+R56+R58+R60+R63+R66</f>
        <v>2004.3410707307548</v>
      </c>
    </row>
    <row r="69" spans="1:26" ht="15" customHeight="1">
      <c r="A69" s="1274" t="s">
        <v>412</v>
      </c>
      <c r="B69" s="1271" t="s">
        <v>410</v>
      </c>
      <c r="C69" s="1272"/>
      <c r="D69" s="1272"/>
      <c r="E69" s="1272"/>
      <c r="F69" s="1272"/>
      <c r="G69" s="1272"/>
      <c r="H69" s="1272"/>
      <c r="I69" s="1272"/>
      <c r="J69" s="1272"/>
      <c r="K69" s="1272"/>
      <c r="L69" s="1272"/>
      <c r="M69" s="1272"/>
      <c r="N69" s="1272"/>
      <c r="O69" s="1272"/>
      <c r="P69" s="1272"/>
      <c r="Q69" s="1272"/>
      <c r="R69" s="1273"/>
    </row>
    <row r="70" spans="1:26" ht="50.25" customHeight="1">
      <c r="A70" s="1275"/>
      <c r="B70" s="1331" t="s">
        <v>411</v>
      </c>
      <c r="C70" s="1332"/>
      <c r="D70" s="1333"/>
      <c r="E70" s="1125" t="s">
        <v>414</v>
      </c>
      <c r="F70" s="1125"/>
      <c r="G70" s="1126"/>
      <c r="H70" s="564">
        <v>0.18</v>
      </c>
      <c r="I70" s="498" t="s">
        <v>149</v>
      </c>
      <c r="J70" s="565">
        <f>R68</f>
        <v>2004.3410707307548</v>
      </c>
      <c r="K70" s="449"/>
      <c r="L70" s="449"/>
      <c r="M70" s="498"/>
      <c r="N70" s="430"/>
      <c r="O70" s="566"/>
      <c r="P70" s="561"/>
      <c r="Q70" s="561"/>
      <c r="R70" s="467">
        <f>H70*J70</f>
        <v>360.78139273153585</v>
      </c>
    </row>
    <row r="71" spans="1:26" ht="14.25" customHeight="1">
      <c r="A71" s="539" t="s">
        <v>413</v>
      </c>
      <c r="B71" s="1294" t="s">
        <v>175</v>
      </c>
      <c r="C71" s="1294"/>
      <c r="D71" s="1294"/>
      <c r="E71" s="1294"/>
      <c r="F71" s="1294"/>
      <c r="G71" s="1294"/>
      <c r="H71" s="1294"/>
      <c r="I71" s="1294"/>
      <c r="J71" s="1294"/>
      <c r="K71" s="1294"/>
      <c r="L71" s="1294"/>
      <c r="M71" s="1294"/>
      <c r="N71" s="1295"/>
      <c r="O71" s="567"/>
      <c r="P71" s="567"/>
      <c r="Q71" s="567"/>
      <c r="R71" s="568">
        <f>R68+R70</f>
        <v>2365.1224634622909</v>
      </c>
    </row>
    <row r="72" spans="1:26" ht="14.25" customHeight="1">
      <c r="A72" s="1181" t="s">
        <v>416</v>
      </c>
      <c r="B72" s="1276" t="s">
        <v>196</v>
      </c>
      <c r="C72" s="1276"/>
      <c r="D72" s="1276"/>
      <c r="E72" s="1277" t="s">
        <v>415</v>
      </c>
      <c r="F72" s="1277"/>
      <c r="G72" s="1277"/>
      <c r="H72" s="1225" t="s">
        <v>385</v>
      </c>
      <c r="I72" s="1226"/>
      <c r="J72" s="1226"/>
      <c r="K72" s="1226"/>
      <c r="L72" s="1226"/>
      <c r="M72" s="569"/>
      <c r="N72" s="570"/>
      <c r="O72" s="81"/>
      <c r="P72" s="81"/>
      <c r="Q72" s="81"/>
      <c r="R72" s="1278">
        <f>H73*J73</f>
        <v>3074.6592025009782</v>
      </c>
    </row>
    <row r="73" spans="1:26" ht="33" customHeight="1">
      <c r="A73" s="1182"/>
      <c r="B73" s="1276"/>
      <c r="C73" s="1276"/>
      <c r="D73" s="1276"/>
      <c r="E73" s="1198"/>
      <c r="F73" s="1198"/>
      <c r="G73" s="1198"/>
      <c r="H73" s="571">
        <f>1+(0.15+0.15)</f>
        <v>1.3</v>
      </c>
      <c r="I73" s="572" t="s">
        <v>147</v>
      </c>
      <c r="J73" s="573">
        <f>R71</f>
        <v>2365.1224634622909</v>
      </c>
      <c r="K73" s="574"/>
      <c r="L73" s="574"/>
      <c r="M73" s="574"/>
      <c r="N73" s="575"/>
      <c r="O73" s="81"/>
      <c r="P73" s="81"/>
      <c r="Q73" s="81"/>
      <c r="R73" s="1279"/>
    </row>
    <row r="74" spans="1:26" ht="15.75">
      <c r="A74" s="533" t="s">
        <v>359</v>
      </c>
      <c r="B74" s="1321" t="s">
        <v>198</v>
      </c>
      <c r="C74" s="1321"/>
      <c r="D74" s="1321"/>
      <c r="E74" s="1321"/>
      <c r="F74" s="1321"/>
      <c r="G74" s="1321"/>
      <c r="H74" s="1321"/>
      <c r="I74" s="1321"/>
      <c r="J74" s="1321"/>
      <c r="K74" s="1321"/>
      <c r="L74" s="1321"/>
      <c r="M74" s="1321"/>
      <c r="N74" s="1321"/>
      <c r="O74" s="81"/>
      <c r="P74" s="81"/>
      <c r="Q74" s="81"/>
      <c r="R74" s="576">
        <f>R41+R72</f>
        <v>3418.327407250978</v>
      </c>
    </row>
    <row r="75" spans="1:26" ht="76.5" customHeight="1">
      <c r="A75" s="562" t="s">
        <v>360</v>
      </c>
      <c r="B75" s="1322" t="s">
        <v>417</v>
      </c>
      <c r="C75" s="1323"/>
      <c r="D75" s="1324"/>
      <c r="E75" s="1325" t="s">
        <v>26</v>
      </c>
      <c r="F75" s="1326"/>
      <c r="G75" s="1327"/>
      <c r="H75" s="475">
        <v>51.18</v>
      </c>
      <c r="I75" s="572" t="s">
        <v>147</v>
      </c>
      <c r="J75" s="577">
        <f>R74</f>
        <v>3418.327407250978</v>
      </c>
      <c r="K75" s="574"/>
      <c r="L75" s="574"/>
      <c r="M75" s="574"/>
      <c r="N75" s="574"/>
      <c r="O75" s="496"/>
      <c r="P75" s="496"/>
      <c r="Q75" s="496"/>
      <c r="R75" s="578">
        <f>H75*J75</f>
        <v>174949.99670310505</v>
      </c>
    </row>
    <row r="76" spans="1:26" ht="42" customHeight="1">
      <c r="A76" s="579"/>
      <c r="B76" s="1301" t="s">
        <v>177</v>
      </c>
      <c r="C76" s="1301"/>
      <c r="D76" s="1302"/>
      <c r="E76" s="1303" t="s">
        <v>178</v>
      </c>
      <c r="F76" s="1304"/>
      <c r="G76" s="1305"/>
      <c r="H76" s="580">
        <v>1</v>
      </c>
      <c r="I76" s="581" t="s">
        <v>179</v>
      </c>
      <c r="J76" s="581">
        <v>80</v>
      </c>
      <c r="K76" s="581" t="s">
        <v>180</v>
      </c>
      <c r="L76" s="582">
        <v>0.03</v>
      </c>
      <c r="M76" s="583" t="s">
        <v>149</v>
      </c>
      <c r="N76" s="584">
        <f>4394-2000</f>
        <v>2394</v>
      </c>
      <c r="O76" s="585"/>
      <c r="P76" s="586"/>
      <c r="Q76" s="587"/>
      <c r="R76" s="588">
        <f>H76*80+3%*N76</f>
        <v>151.82</v>
      </c>
    </row>
    <row r="77" spans="1:26" ht="15.75">
      <c r="A77" s="589"/>
      <c r="B77" s="1306" t="s">
        <v>181</v>
      </c>
      <c r="C77" s="1307"/>
      <c r="D77" s="1307"/>
      <c r="E77" s="1307"/>
      <c r="F77" s="1307"/>
      <c r="G77" s="1307"/>
      <c r="H77" s="1307"/>
      <c r="I77" s="1307"/>
      <c r="J77" s="1307"/>
      <c r="K77" s="1307"/>
      <c r="L77" s="1307"/>
      <c r="M77" s="1307"/>
      <c r="N77" s="1308"/>
      <c r="O77" s="585"/>
      <c r="P77" s="587"/>
      <c r="Q77" s="587"/>
      <c r="R77" s="578">
        <f>R74+R76</f>
        <v>3570.1474072509782</v>
      </c>
    </row>
    <row r="78" spans="1:26" ht="37.5" customHeight="1">
      <c r="A78" s="539"/>
      <c r="B78" s="1309" t="s">
        <v>182</v>
      </c>
      <c r="C78" s="1310"/>
      <c r="D78" s="1311"/>
      <c r="E78" s="1312" t="s">
        <v>183</v>
      </c>
      <c r="F78" s="1313"/>
      <c r="G78" s="1314"/>
      <c r="H78" s="590">
        <v>38.71</v>
      </c>
      <c r="I78" s="591" t="s">
        <v>147</v>
      </c>
      <c r="J78" s="592">
        <f>R74+R76</f>
        <v>3570.1474072509782</v>
      </c>
      <c r="K78" s="593"/>
      <c r="L78" s="593"/>
      <c r="M78" s="592"/>
      <c r="N78" s="594"/>
      <c r="O78" s="592"/>
      <c r="P78" s="592"/>
      <c r="Q78" s="592"/>
      <c r="R78" s="595">
        <f>H78*4546</f>
        <v>175975.66</v>
      </c>
    </row>
    <row r="79" spans="1:26" ht="18.75" customHeight="1">
      <c r="A79" s="562" t="s">
        <v>423</v>
      </c>
      <c r="B79" s="1349" t="s">
        <v>422</v>
      </c>
      <c r="C79" s="1350"/>
      <c r="D79" s="1350"/>
      <c r="E79" s="1350"/>
      <c r="F79" s="1350"/>
      <c r="G79" s="1350"/>
      <c r="H79" s="1350"/>
      <c r="I79" s="1350"/>
      <c r="J79" s="1350"/>
      <c r="K79" s="1350"/>
      <c r="L79" s="1350"/>
      <c r="M79" s="1350"/>
      <c r="N79" s="1351"/>
      <c r="O79" s="596"/>
      <c r="P79" s="596"/>
      <c r="Q79" s="596"/>
      <c r="R79" s="597">
        <f>R80+R173</f>
        <v>555429.04</v>
      </c>
    </row>
    <row r="80" spans="1:26" ht="18.75" customHeight="1">
      <c r="A80" s="598" t="s">
        <v>418</v>
      </c>
      <c r="B80" s="1349" t="s">
        <v>77</v>
      </c>
      <c r="C80" s="1350"/>
      <c r="D80" s="1350"/>
      <c r="E80" s="1350"/>
      <c r="F80" s="1350"/>
      <c r="G80" s="1350"/>
      <c r="H80" s="1350"/>
      <c r="I80" s="1350"/>
      <c r="J80" s="1350"/>
      <c r="K80" s="1350"/>
      <c r="L80" s="1350"/>
      <c r="M80" s="1350"/>
      <c r="N80" s="1351"/>
      <c r="O80" s="596"/>
      <c r="P80" s="596"/>
      <c r="Q80" s="596"/>
      <c r="R80" s="597">
        <f>R81+R82+R101+R120+R139+R163</f>
        <v>427542.64000000007</v>
      </c>
    </row>
    <row r="81" spans="1:18" ht="51" customHeight="1">
      <c r="A81" s="539" t="s">
        <v>472</v>
      </c>
      <c r="B81" s="1318" t="s">
        <v>419</v>
      </c>
      <c r="C81" s="1319"/>
      <c r="D81" s="1319"/>
      <c r="E81" s="1320" t="s">
        <v>420</v>
      </c>
      <c r="F81" s="1320"/>
      <c r="G81" s="1320"/>
      <c r="H81" s="599">
        <v>5</v>
      </c>
      <c r="I81" s="581" t="s">
        <v>147</v>
      </c>
      <c r="J81" s="583">
        <v>2000</v>
      </c>
      <c r="K81" s="600"/>
      <c r="L81" s="600"/>
      <c r="M81" s="583"/>
      <c r="N81" s="584"/>
      <c r="O81" s="587"/>
      <c r="P81" s="587"/>
      <c r="Q81" s="587"/>
      <c r="R81" s="601">
        <f>H81*J81</f>
        <v>10000</v>
      </c>
    </row>
    <row r="82" spans="1:18" ht="76.5" customHeight="1">
      <c r="A82" s="533" t="s">
        <v>426</v>
      </c>
      <c r="B82" s="1334" t="s">
        <v>631</v>
      </c>
      <c r="C82" s="1335"/>
      <c r="D82" s="1335"/>
      <c r="E82" s="1336" t="s">
        <v>421</v>
      </c>
      <c r="F82" s="1337"/>
      <c r="G82" s="1338"/>
      <c r="H82" s="1339"/>
      <c r="I82" s="1340"/>
      <c r="J82" s="592"/>
      <c r="K82" s="593"/>
      <c r="L82" s="600"/>
      <c r="M82" s="583"/>
      <c r="N82" s="584"/>
      <c r="O82" s="587"/>
      <c r="P82" s="587"/>
      <c r="Q82" s="587"/>
      <c r="R82" s="602">
        <f>R83+R84+R85+R86+R87+R88+R89+R90+R91+R92+R93+R94+R95+R96+R97+R98+R99+R100</f>
        <v>62649.680000000015</v>
      </c>
    </row>
    <row r="83" spans="1:18" ht="15.75" customHeight="1">
      <c r="A83" s="589" t="s">
        <v>153</v>
      </c>
      <c r="B83" s="1341" t="s">
        <v>427</v>
      </c>
      <c r="C83" s="1342"/>
      <c r="D83" s="1343"/>
      <c r="E83" s="603" t="s">
        <v>454</v>
      </c>
      <c r="F83" s="603"/>
      <c r="G83" s="603"/>
      <c r="H83" s="604">
        <v>2</v>
      </c>
      <c r="I83" s="605" t="s">
        <v>147</v>
      </c>
      <c r="J83" s="606">
        <v>1298.6199999999999</v>
      </c>
      <c r="K83" s="607"/>
      <c r="L83" s="600"/>
      <c r="M83" s="583"/>
      <c r="N83" s="584"/>
      <c r="O83" s="587"/>
      <c r="P83" s="587"/>
      <c r="Q83" s="587"/>
      <c r="R83" s="608">
        <f>H83*J83</f>
        <v>2597.2399999999998</v>
      </c>
    </row>
    <row r="84" spans="1:18" ht="26.25" customHeight="1">
      <c r="A84" s="589" t="s">
        <v>156</v>
      </c>
      <c r="B84" s="1345" t="s">
        <v>632</v>
      </c>
      <c r="C84" s="1345"/>
      <c r="D84" s="1345"/>
      <c r="E84" s="603" t="s">
        <v>455</v>
      </c>
      <c r="F84" s="603"/>
      <c r="G84" s="603"/>
      <c r="H84" s="604">
        <v>2</v>
      </c>
      <c r="I84" s="605" t="s">
        <v>147</v>
      </c>
      <c r="J84" s="606">
        <v>1587.2</v>
      </c>
      <c r="K84" s="607"/>
      <c r="L84" s="600"/>
      <c r="M84" s="583"/>
      <c r="N84" s="584"/>
      <c r="O84" s="587"/>
      <c r="P84" s="587"/>
      <c r="Q84" s="587"/>
      <c r="R84" s="608">
        <f>H84*J84</f>
        <v>3174.4</v>
      </c>
    </row>
    <row r="85" spans="1:18" ht="18" customHeight="1">
      <c r="A85" s="589" t="s">
        <v>159</v>
      </c>
      <c r="B85" s="1345" t="s">
        <v>428</v>
      </c>
      <c r="C85" s="1345"/>
      <c r="D85" s="1345"/>
      <c r="E85" s="603" t="s">
        <v>456</v>
      </c>
      <c r="F85" s="603"/>
      <c r="G85" s="603"/>
      <c r="H85" s="604">
        <f>H84</f>
        <v>2</v>
      </c>
      <c r="I85" s="605" t="s">
        <v>147</v>
      </c>
      <c r="J85" s="606">
        <v>1010.04</v>
      </c>
      <c r="K85" s="607"/>
      <c r="L85" s="600"/>
      <c r="M85" s="583"/>
      <c r="N85" s="584"/>
      <c r="O85" s="587"/>
      <c r="P85" s="587"/>
      <c r="Q85" s="587"/>
      <c r="R85" s="608">
        <f>H85*J85</f>
        <v>2020.08</v>
      </c>
    </row>
    <row r="86" spans="1:18" ht="14.25" customHeight="1">
      <c r="A86" s="589" t="s">
        <v>162</v>
      </c>
      <c r="B86" s="1341" t="s">
        <v>429</v>
      </c>
      <c r="C86" s="1342"/>
      <c r="D86" s="1343"/>
      <c r="E86" s="603" t="s">
        <v>322</v>
      </c>
      <c r="F86" s="603"/>
      <c r="G86" s="603"/>
      <c r="H86" s="604">
        <f>H85</f>
        <v>2</v>
      </c>
      <c r="I86" s="605" t="s">
        <v>147</v>
      </c>
      <c r="J86" s="606">
        <v>2741.54</v>
      </c>
      <c r="K86" s="607"/>
      <c r="L86" s="600"/>
      <c r="M86" s="583"/>
      <c r="N86" s="584"/>
      <c r="O86" s="587"/>
      <c r="P86" s="587"/>
      <c r="Q86" s="587"/>
      <c r="R86" s="608">
        <f t="shared" ref="R86:R100" si="1">H86*J86</f>
        <v>5483.08</v>
      </c>
    </row>
    <row r="87" spans="1:18" ht="16.5" customHeight="1">
      <c r="A87" s="589" t="s">
        <v>165</v>
      </c>
      <c r="B87" s="1341" t="s">
        <v>430</v>
      </c>
      <c r="C87" s="1342"/>
      <c r="D87" s="1343"/>
      <c r="E87" s="603" t="s">
        <v>457</v>
      </c>
      <c r="F87" s="603"/>
      <c r="G87" s="603"/>
      <c r="H87" s="604">
        <f>H86</f>
        <v>2</v>
      </c>
      <c r="I87" s="605" t="s">
        <v>147</v>
      </c>
      <c r="J87" s="606">
        <v>2741.54</v>
      </c>
      <c r="K87" s="607"/>
      <c r="L87" s="600"/>
      <c r="M87" s="583"/>
      <c r="N87" s="584"/>
      <c r="O87" s="587"/>
      <c r="P87" s="587"/>
      <c r="Q87" s="587"/>
      <c r="R87" s="608">
        <f t="shared" si="1"/>
        <v>5483.08</v>
      </c>
    </row>
    <row r="88" spans="1:18" ht="15" customHeight="1">
      <c r="A88" s="589" t="s">
        <v>168</v>
      </c>
      <c r="B88" s="1341" t="s">
        <v>431</v>
      </c>
      <c r="C88" s="1342"/>
      <c r="D88" s="1343"/>
      <c r="E88" s="603" t="s">
        <v>458</v>
      </c>
      <c r="F88" s="603"/>
      <c r="G88" s="603"/>
      <c r="H88" s="604">
        <f>H87</f>
        <v>2</v>
      </c>
      <c r="I88" s="605" t="s">
        <v>147</v>
      </c>
      <c r="J88" s="606">
        <v>2741.54</v>
      </c>
      <c r="K88" s="607"/>
      <c r="L88" s="600"/>
      <c r="M88" s="583"/>
      <c r="N88" s="584"/>
      <c r="O88" s="587"/>
      <c r="P88" s="587"/>
      <c r="Q88" s="587"/>
      <c r="R88" s="608">
        <f t="shared" si="1"/>
        <v>5483.08</v>
      </c>
    </row>
    <row r="89" spans="1:18" ht="13.5" customHeight="1">
      <c r="A89" s="589" t="s">
        <v>444</v>
      </c>
      <c r="B89" s="1341" t="s">
        <v>432</v>
      </c>
      <c r="C89" s="1342"/>
      <c r="D89" s="1343"/>
      <c r="E89" s="603" t="s">
        <v>459</v>
      </c>
      <c r="F89" s="603"/>
      <c r="G89" s="603"/>
      <c r="H89" s="604">
        <f t="shared" ref="H89:H99" si="2">H88</f>
        <v>2</v>
      </c>
      <c r="I89" s="605" t="s">
        <v>147</v>
      </c>
      <c r="J89" s="606">
        <v>1731.49</v>
      </c>
      <c r="K89" s="607"/>
      <c r="L89" s="600"/>
      <c r="M89" s="583"/>
      <c r="N89" s="584"/>
      <c r="O89" s="587"/>
      <c r="P89" s="587"/>
      <c r="Q89" s="587"/>
      <c r="R89" s="608">
        <f t="shared" si="1"/>
        <v>3462.98</v>
      </c>
    </row>
    <row r="90" spans="1:18" ht="13.5" customHeight="1">
      <c r="A90" s="589" t="s">
        <v>171</v>
      </c>
      <c r="B90" s="1341" t="s">
        <v>433</v>
      </c>
      <c r="C90" s="1342"/>
      <c r="D90" s="1343"/>
      <c r="E90" s="603" t="s">
        <v>460</v>
      </c>
      <c r="F90" s="603"/>
      <c r="G90" s="603"/>
      <c r="H90" s="604">
        <f t="shared" si="2"/>
        <v>2</v>
      </c>
      <c r="I90" s="605" t="s">
        <v>147</v>
      </c>
      <c r="J90" s="606">
        <v>1298.6199999999999</v>
      </c>
      <c r="K90" s="607"/>
      <c r="L90" s="600"/>
      <c r="M90" s="583"/>
      <c r="N90" s="584"/>
      <c r="O90" s="587"/>
      <c r="P90" s="587"/>
      <c r="Q90" s="587"/>
      <c r="R90" s="608">
        <f t="shared" si="1"/>
        <v>2597.2399999999998</v>
      </c>
    </row>
    <row r="91" spans="1:18" ht="15" customHeight="1">
      <c r="A91" s="589" t="s">
        <v>471</v>
      </c>
      <c r="B91" s="1341" t="s">
        <v>434</v>
      </c>
      <c r="C91" s="1342"/>
      <c r="D91" s="1343"/>
      <c r="E91" s="603" t="s">
        <v>461</v>
      </c>
      <c r="F91" s="603"/>
      <c r="G91" s="603"/>
      <c r="H91" s="604">
        <f t="shared" si="2"/>
        <v>2</v>
      </c>
      <c r="I91" s="605" t="s">
        <v>147</v>
      </c>
      <c r="J91" s="606">
        <v>1442.9</v>
      </c>
      <c r="K91" s="607"/>
      <c r="L91" s="600"/>
      <c r="M91" s="583"/>
      <c r="N91" s="584"/>
      <c r="O91" s="587"/>
      <c r="P91" s="587"/>
      <c r="Q91" s="587"/>
      <c r="R91" s="608">
        <f t="shared" si="1"/>
        <v>2885.8</v>
      </c>
    </row>
    <row r="92" spans="1:18" ht="13.5" customHeight="1">
      <c r="A92" s="589" t="s">
        <v>445</v>
      </c>
      <c r="B92" s="1341" t="s">
        <v>435</v>
      </c>
      <c r="C92" s="1342"/>
      <c r="D92" s="1343"/>
      <c r="E92" s="603" t="s">
        <v>462</v>
      </c>
      <c r="F92" s="603"/>
      <c r="G92" s="603"/>
      <c r="H92" s="604">
        <f t="shared" si="2"/>
        <v>2</v>
      </c>
      <c r="I92" s="605" t="s">
        <v>147</v>
      </c>
      <c r="J92" s="606">
        <v>2741.54</v>
      </c>
      <c r="K92" s="607"/>
      <c r="L92" s="600"/>
      <c r="M92" s="583"/>
      <c r="N92" s="584"/>
      <c r="O92" s="587"/>
      <c r="P92" s="587"/>
      <c r="Q92" s="587"/>
      <c r="R92" s="608">
        <f t="shared" si="1"/>
        <v>5483.08</v>
      </c>
    </row>
    <row r="93" spans="1:18" ht="16.5" customHeight="1">
      <c r="A93" s="589" t="s">
        <v>446</v>
      </c>
      <c r="B93" s="1341" t="s">
        <v>436</v>
      </c>
      <c r="C93" s="1342"/>
      <c r="D93" s="1343"/>
      <c r="E93" s="603" t="s">
        <v>463</v>
      </c>
      <c r="F93" s="603"/>
      <c r="G93" s="603"/>
      <c r="H93" s="604">
        <f t="shared" si="2"/>
        <v>2</v>
      </c>
      <c r="I93" s="605" t="s">
        <v>147</v>
      </c>
      <c r="J93" s="606">
        <v>721.44</v>
      </c>
      <c r="K93" s="607"/>
      <c r="L93" s="600"/>
      <c r="M93" s="583"/>
      <c r="N93" s="584"/>
      <c r="O93" s="587"/>
      <c r="P93" s="587"/>
      <c r="Q93" s="587"/>
      <c r="R93" s="608">
        <f t="shared" si="1"/>
        <v>1442.88</v>
      </c>
    </row>
    <row r="94" spans="1:18" ht="14.25" customHeight="1">
      <c r="A94" s="589" t="s">
        <v>447</v>
      </c>
      <c r="B94" s="1341" t="s">
        <v>437</v>
      </c>
      <c r="C94" s="1342"/>
      <c r="D94" s="1343"/>
      <c r="E94" s="603" t="s">
        <v>464</v>
      </c>
      <c r="F94" s="603"/>
      <c r="G94" s="603"/>
      <c r="H94" s="604">
        <f t="shared" si="2"/>
        <v>2</v>
      </c>
      <c r="I94" s="605" t="s">
        <v>147</v>
      </c>
      <c r="J94" s="606">
        <v>2741.54</v>
      </c>
      <c r="K94" s="607"/>
      <c r="L94" s="600"/>
      <c r="M94" s="583"/>
      <c r="N94" s="584"/>
      <c r="O94" s="587"/>
      <c r="P94" s="587"/>
      <c r="Q94" s="587"/>
      <c r="R94" s="608">
        <f t="shared" si="1"/>
        <v>5483.08</v>
      </c>
    </row>
    <row r="95" spans="1:18" ht="14.25" customHeight="1">
      <c r="A95" s="589" t="s">
        <v>448</v>
      </c>
      <c r="B95" s="1341" t="s">
        <v>438</v>
      </c>
      <c r="C95" s="1342"/>
      <c r="D95" s="1343"/>
      <c r="E95" s="603" t="s">
        <v>465</v>
      </c>
      <c r="F95" s="603"/>
      <c r="G95" s="603"/>
      <c r="H95" s="604">
        <f t="shared" si="2"/>
        <v>2</v>
      </c>
      <c r="I95" s="605" t="s">
        <v>147</v>
      </c>
      <c r="J95" s="606">
        <v>1442.9</v>
      </c>
      <c r="K95" s="607"/>
      <c r="L95" s="600"/>
      <c r="M95" s="583"/>
      <c r="N95" s="584"/>
      <c r="O95" s="587"/>
      <c r="P95" s="587"/>
      <c r="Q95" s="587"/>
      <c r="R95" s="608">
        <f t="shared" si="1"/>
        <v>2885.8</v>
      </c>
    </row>
    <row r="96" spans="1:18" ht="13.5" customHeight="1">
      <c r="A96" s="589" t="s">
        <v>449</v>
      </c>
      <c r="B96" s="1341" t="s">
        <v>439</v>
      </c>
      <c r="C96" s="1342"/>
      <c r="D96" s="1343"/>
      <c r="E96" s="603" t="s">
        <v>466</v>
      </c>
      <c r="F96" s="603"/>
      <c r="G96" s="603"/>
      <c r="H96" s="604">
        <f t="shared" si="2"/>
        <v>2</v>
      </c>
      <c r="I96" s="605" t="s">
        <v>147</v>
      </c>
      <c r="J96" s="606">
        <v>2164.36</v>
      </c>
      <c r="K96" s="607"/>
      <c r="L96" s="600"/>
      <c r="M96" s="583"/>
      <c r="N96" s="584"/>
      <c r="O96" s="587"/>
      <c r="P96" s="587"/>
      <c r="Q96" s="587"/>
      <c r="R96" s="608">
        <f t="shared" si="1"/>
        <v>4328.72</v>
      </c>
    </row>
    <row r="97" spans="1:18" ht="14.25" customHeight="1">
      <c r="A97" s="589" t="s">
        <v>450</v>
      </c>
      <c r="B97" s="1341" t="s">
        <v>440</v>
      </c>
      <c r="C97" s="1342"/>
      <c r="D97" s="1343"/>
      <c r="E97" s="603" t="s">
        <v>467</v>
      </c>
      <c r="F97" s="603"/>
      <c r="G97" s="603"/>
      <c r="H97" s="604">
        <f>H96</f>
        <v>2</v>
      </c>
      <c r="I97" s="605" t="s">
        <v>147</v>
      </c>
      <c r="J97" s="606">
        <v>721.45</v>
      </c>
      <c r="K97" s="607"/>
      <c r="L97" s="600"/>
      <c r="M97" s="583"/>
      <c r="N97" s="584"/>
      <c r="O97" s="587"/>
      <c r="P97" s="587"/>
      <c r="Q97" s="587"/>
      <c r="R97" s="608">
        <f t="shared" si="1"/>
        <v>1442.9</v>
      </c>
    </row>
    <row r="98" spans="1:18" ht="13.5" customHeight="1">
      <c r="A98" s="589" t="s">
        <v>451</v>
      </c>
      <c r="B98" s="1341" t="s">
        <v>441</v>
      </c>
      <c r="C98" s="1342"/>
      <c r="D98" s="1343"/>
      <c r="E98" s="603" t="s">
        <v>468</v>
      </c>
      <c r="F98" s="603"/>
      <c r="G98" s="603"/>
      <c r="H98" s="604">
        <f t="shared" si="2"/>
        <v>2</v>
      </c>
      <c r="I98" s="605" t="s">
        <v>147</v>
      </c>
      <c r="J98" s="606">
        <v>1587.2</v>
      </c>
      <c r="K98" s="607"/>
      <c r="L98" s="600"/>
      <c r="M98" s="583"/>
      <c r="N98" s="584"/>
      <c r="O98" s="587"/>
      <c r="P98" s="587"/>
      <c r="Q98" s="587"/>
      <c r="R98" s="608">
        <f t="shared" si="1"/>
        <v>3174.4</v>
      </c>
    </row>
    <row r="99" spans="1:18" ht="14.25" customHeight="1">
      <c r="A99" s="589" t="s">
        <v>452</v>
      </c>
      <c r="B99" s="1341" t="s">
        <v>442</v>
      </c>
      <c r="C99" s="1342"/>
      <c r="D99" s="1343"/>
      <c r="E99" s="603" t="s">
        <v>469</v>
      </c>
      <c r="F99" s="603"/>
      <c r="G99" s="603"/>
      <c r="H99" s="604">
        <f t="shared" si="2"/>
        <v>2</v>
      </c>
      <c r="I99" s="605" t="s">
        <v>147</v>
      </c>
      <c r="J99" s="606">
        <v>2164.36</v>
      </c>
      <c r="K99" s="607"/>
      <c r="L99" s="600"/>
      <c r="M99" s="583"/>
      <c r="N99" s="584"/>
      <c r="O99" s="587"/>
      <c r="P99" s="587"/>
      <c r="Q99" s="587"/>
      <c r="R99" s="608">
        <f t="shared" si="1"/>
        <v>4328.72</v>
      </c>
    </row>
    <row r="100" spans="1:18" ht="39.75" customHeight="1">
      <c r="A100" s="609" t="s">
        <v>453</v>
      </c>
      <c r="B100" s="1341" t="s">
        <v>443</v>
      </c>
      <c r="C100" s="1342"/>
      <c r="D100" s="1343"/>
      <c r="E100" s="610" t="s">
        <v>470</v>
      </c>
      <c r="F100" s="610"/>
      <c r="G100" s="610"/>
      <c r="H100" s="604">
        <f>H99</f>
        <v>2</v>
      </c>
      <c r="I100" s="605" t="s">
        <v>147</v>
      </c>
      <c r="J100" s="606">
        <v>446.56</v>
      </c>
      <c r="K100" s="607"/>
      <c r="L100" s="600"/>
      <c r="M100" s="583"/>
      <c r="N100" s="584"/>
      <c r="O100" s="583"/>
      <c r="P100" s="583"/>
      <c r="Q100" s="583"/>
      <c r="R100" s="611">
        <f t="shared" si="1"/>
        <v>893.12</v>
      </c>
    </row>
    <row r="101" spans="1:18" ht="81" customHeight="1">
      <c r="A101" s="533" t="s">
        <v>473</v>
      </c>
      <c r="B101" s="1334" t="s">
        <v>633</v>
      </c>
      <c r="C101" s="1335"/>
      <c r="D101" s="1335"/>
      <c r="E101" s="1336" t="s">
        <v>421</v>
      </c>
      <c r="F101" s="1337"/>
      <c r="G101" s="1338"/>
      <c r="H101" s="612"/>
      <c r="I101" s="581"/>
      <c r="J101" s="613"/>
      <c r="K101" s="600"/>
      <c r="L101" s="600"/>
      <c r="M101" s="583"/>
      <c r="N101" s="584"/>
      <c r="O101" s="587"/>
      <c r="P101" s="587"/>
      <c r="Q101" s="587"/>
      <c r="R101" s="602">
        <f>R102+R103+R104+R105+R106+R107+R108+R109+R110+R111+R112+R113+R114+R115+R116+R117+R118+R119</f>
        <v>62649.680000000015</v>
      </c>
    </row>
    <row r="102" spans="1:18" ht="16.5" customHeight="1">
      <c r="A102" s="589" t="s">
        <v>153</v>
      </c>
      <c r="B102" s="1341" t="s">
        <v>427</v>
      </c>
      <c r="C102" s="1342"/>
      <c r="D102" s="1343"/>
      <c r="E102" s="603" t="s">
        <v>454</v>
      </c>
      <c r="F102" s="603"/>
      <c r="G102" s="603"/>
      <c r="H102" s="604">
        <v>2</v>
      </c>
      <c r="I102" s="605" t="s">
        <v>147</v>
      </c>
      <c r="J102" s="606">
        <v>1298.6199999999999</v>
      </c>
      <c r="K102" s="607"/>
      <c r="L102" s="600"/>
      <c r="M102" s="583"/>
      <c r="N102" s="584"/>
      <c r="O102" s="587"/>
      <c r="P102" s="587"/>
      <c r="Q102" s="587"/>
      <c r="R102" s="608">
        <f>H102*J102</f>
        <v>2597.2399999999998</v>
      </c>
    </row>
    <row r="103" spans="1:18" ht="26.25" customHeight="1">
      <c r="A103" s="589" t="s">
        <v>156</v>
      </c>
      <c r="B103" s="1345" t="s">
        <v>632</v>
      </c>
      <c r="C103" s="1345"/>
      <c r="D103" s="1345"/>
      <c r="E103" s="603" t="s">
        <v>455</v>
      </c>
      <c r="F103" s="603"/>
      <c r="G103" s="603"/>
      <c r="H103" s="604">
        <v>2</v>
      </c>
      <c r="I103" s="605" t="s">
        <v>147</v>
      </c>
      <c r="J103" s="606">
        <v>1587.2</v>
      </c>
      <c r="K103" s="607"/>
      <c r="L103" s="600"/>
      <c r="M103" s="583"/>
      <c r="N103" s="584"/>
      <c r="O103" s="587"/>
      <c r="P103" s="587"/>
      <c r="Q103" s="587"/>
      <c r="R103" s="608">
        <f>H103*J103</f>
        <v>3174.4</v>
      </c>
    </row>
    <row r="104" spans="1:18" ht="16.5" customHeight="1">
      <c r="A104" s="589" t="s">
        <v>159</v>
      </c>
      <c r="B104" s="1345" t="s">
        <v>428</v>
      </c>
      <c r="C104" s="1345"/>
      <c r="D104" s="1345"/>
      <c r="E104" s="603" t="s">
        <v>456</v>
      </c>
      <c r="F104" s="603"/>
      <c r="G104" s="603"/>
      <c r="H104" s="604">
        <f>H103</f>
        <v>2</v>
      </c>
      <c r="I104" s="605" t="s">
        <v>147</v>
      </c>
      <c r="J104" s="606">
        <v>1010.04</v>
      </c>
      <c r="K104" s="607"/>
      <c r="L104" s="600"/>
      <c r="M104" s="583"/>
      <c r="N104" s="584"/>
      <c r="O104" s="587"/>
      <c r="P104" s="587"/>
      <c r="Q104" s="587"/>
      <c r="R104" s="608">
        <f>H104*J104</f>
        <v>2020.08</v>
      </c>
    </row>
    <row r="105" spans="1:18" ht="15" customHeight="1">
      <c r="A105" s="589" t="s">
        <v>162</v>
      </c>
      <c r="B105" s="1341" t="s">
        <v>429</v>
      </c>
      <c r="C105" s="1342"/>
      <c r="D105" s="1343"/>
      <c r="E105" s="603" t="s">
        <v>322</v>
      </c>
      <c r="F105" s="603"/>
      <c r="G105" s="603"/>
      <c r="H105" s="604">
        <f>H104</f>
        <v>2</v>
      </c>
      <c r="I105" s="605" t="s">
        <v>147</v>
      </c>
      <c r="J105" s="606">
        <v>2741.54</v>
      </c>
      <c r="K105" s="607"/>
      <c r="L105" s="600"/>
      <c r="M105" s="583"/>
      <c r="N105" s="584"/>
      <c r="O105" s="587"/>
      <c r="P105" s="587"/>
      <c r="Q105" s="587"/>
      <c r="R105" s="608">
        <f t="shared" ref="R105:R119" si="3">H105*J105</f>
        <v>5483.08</v>
      </c>
    </row>
    <row r="106" spans="1:18" ht="13.5" customHeight="1">
      <c r="A106" s="589" t="s">
        <v>165</v>
      </c>
      <c r="B106" s="1341" t="s">
        <v>430</v>
      </c>
      <c r="C106" s="1342"/>
      <c r="D106" s="1343"/>
      <c r="E106" s="603" t="s">
        <v>457</v>
      </c>
      <c r="F106" s="603"/>
      <c r="G106" s="603"/>
      <c r="H106" s="604">
        <f>H105</f>
        <v>2</v>
      </c>
      <c r="I106" s="605" t="s">
        <v>147</v>
      </c>
      <c r="J106" s="606">
        <v>2741.54</v>
      </c>
      <c r="K106" s="607"/>
      <c r="L106" s="600"/>
      <c r="M106" s="583"/>
      <c r="N106" s="584"/>
      <c r="O106" s="587"/>
      <c r="P106" s="587"/>
      <c r="Q106" s="587"/>
      <c r="R106" s="608">
        <f t="shared" si="3"/>
        <v>5483.08</v>
      </c>
    </row>
    <row r="107" spans="1:18" ht="14.25" customHeight="1">
      <c r="A107" s="589" t="s">
        <v>168</v>
      </c>
      <c r="B107" s="1341" t="s">
        <v>431</v>
      </c>
      <c r="C107" s="1342"/>
      <c r="D107" s="1343"/>
      <c r="E107" s="603" t="s">
        <v>458</v>
      </c>
      <c r="F107" s="603"/>
      <c r="G107" s="603"/>
      <c r="H107" s="604">
        <f>H106</f>
        <v>2</v>
      </c>
      <c r="I107" s="605" t="s">
        <v>147</v>
      </c>
      <c r="J107" s="606">
        <v>2741.54</v>
      </c>
      <c r="K107" s="607"/>
      <c r="L107" s="600"/>
      <c r="M107" s="583"/>
      <c r="N107" s="584"/>
      <c r="O107" s="587"/>
      <c r="P107" s="587"/>
      <c r="Q107" s="587"/>
      <c r="R107" s="608">
        <f t="shared" si="3"/>
        <v>5483.08</v>
      </c>
    </row>
    <row r="108" spans="1:18" ht="12.75" customHeight="1">
      <c r="A108" s="589" t="s">
        <v>444</v>
      </c>
      <c r="B108" s="1341" t="s">
        <v>432</v>
      </c>
      <c r="C108" s="1342"/>
      <c r="D108" s="1343"/>
      <c r="E108" s="603" t="s">
        <v>459</v>
      </c>
      <c r="F108" s="603"/>
      <c r="G108" s="603"/>
      <c r="H108" s="604">
        <f t="shared" ref="H108:H115" si="4">H107</f>
        <v>2</v>
      </c>
      <c r="I108" s="605" t="s">
        <v>147</v>
      </c>
      <c r="J108" s="606">
        <v>1731.49</v>
      </c>
      <c r="K108" s="607"/>
      <c r="L108" s="600"/>
      <c r="M108" s="583"/>
      <c r="N108" s="584"/>
      <c r="O108" s="587"/>
      <c r="P108" s="587"/>
      <c r="Q108" s="587"/>
      <c r="R108" s="608">
        <f t="shared" si="3"/>
        <v>3462.98</v>
      </c>
    </row>
    <row r="109" spans="1:18" ht="12.75" customHeight="1">
      <c r="A109" s="589" t="s">
        <v>171</v>
      </c>
      <c r="B109" s="1341" t="s">
        <v>433</v>
      </c>
      <c r="C109" s="1342"/>
      <c r="D109" s="1343"/>
      <c r="E109" s="603" t="s">
        <v>460</v>
      </c>
      <c r="F109" s="603"/>
      <c r="G109" s="603"/>
      <c r="H109" s="604">
        <f t="shared" si="4"/>
        <v>2</v>
      </c>
      <c r="I109" s="605" t="s">
        <v>147</v>
      </c>
      <c r="J109" s="606">
        <v>1298.6199999999999</v>
      </c>
      <c r="K109" s="607"/>
      <c r="L109" s="600"/>
      <c r="M109" s="583"/>
      <c r="N109" s="584"/>
      <c r="O109" s="587"/>
      <c r="P109" s="587"/>
      <c r="Q109" s="587"/>
      <c r="R109" s="608">
        <f t="shared" si="3"/>
        <v>2597.2399999999998</v>
      </c>
    </row>
    <row r="110" spans="1:18" ht="15" customHeight="1">
      <c r="A110" s="589" t="s">
        <v>471</v>
      </c>
      <c r="B110" s="1341" t="s">
        <v>434</v>
      </c>
      <c r="C110" s="1342"/>
      <c r="D110" s="1343"/>
      <c r="E110" s="603" t="s">
        <v>461</v>
      </c>
      <c r="F110" s="603"/>
      <c r="G110" s="603"/>
      <c r="H110" s="604">
        <f t="shared" si="4"/>
        <v>2</v>
      </c>
      <c r="I110" s="605" t="s">
        <v>147</v>
      </c>
      <c r="J110" s="606">
        <v>1442.9</v>
      </c>
      <c r="K110" s="607"/>
      <c r="L110" s="600"/>
      <c r="M110" s="583"/>
      <c r="N110" s="584"/>
      <c r="O110" s="587"/>
      <c r="P110" s="587"/>
      <c r="Q110" s="587"/>
      <c r="R110" s="608">
        <f t="shared" si="3"/>
        <v>2885.8</v>
      </c>
    </row>
    <row r="111" spans="1:18" ht="13.5" customHeight="1">
      <c r="A111" s="589" t="s">
        <v>445</v>
      </c>
      <c r="B111" s="1341" t="s">
        <v>435</v>
      </c>
      <c r="C111" s="1342"/>
      <c r="D111" s="1343"/>
      <c r="E111" s="603" t="s">
        <v>462</v>
      </c>
      <c r="F111" s="603"/>
      <c r="G111" s="603"/>
      <c r="H111" s="604">
        <f t="shared" si="4"/>
        <v>2</v>
      </c>
      <c r="I111" s="605" t="s">
        <v>147</v>
      </c>
      <c r="J111" s="606">
        <v>2741.54</v>
      </c>
      <c r="K111" s="607"/>
      <c r="L111" s="600"/>
      <c r="M111" s="583"/>
      <c r="N111" s="584"/>
      <c r="O111" s="587"/>
      <c r="P111" s="587"/>
      <c r="Q111" s="587"/>
      <c r="R111" s="608">
        <f t="shared" si="3"/>
        <v>5483.08</v>
      </c>
    </row>
    <row r="112" spans="1:18" ht="12.75" customHeight="1">
      <c r="A112" s="589" t="s">
        <v>446</v>
      </c>
      <c r="B112" s="1341" t="s">
        <v>436</v>
      </c>
      <c r="C112" s="1342"/>
      <c r="D112" s="1343"/>
      <c r="E112" s="603" t="s">
        <v>463</v>
      </c>
      <c r="F112" s="603"/>
      <c r="G112" s="603"/>
      <c r="H112" s="604">
        <f t="shared" si="4"/>
        <v>2</v>
      </c>
      <c r="I112" s="605" t="s">
        <v>147</v>
      </c>
      <c r="J112" s="606">
        <v>721.44</v>
      </c>
      <c r="K112" s="607"/>
      <c r="L112" s="600"/>
      <c r="M112" s="583"/>
      <c r="N112" s="584"/>
      <c r="O112" s="587"/>
      <c r="P112" s="587"/>
      <c r="Q112" s="587"/>
      <c r="R112" s="608">
        <f t="shared" si="3"/>
        <v>1442.88</v>
      </c>
    </row>
    <row r="113" spans="1:18" ht="15" customHeight="1">
      <c r="A113" s="589" t="s">
        <v>447</v>
      </c>
      <c r="B113" s="1341" t="s">
        <v>437</v>
      </c>
      <c r="C113" s="1342"/>
      <c r="D113" s="1343"/>
      <c r="E113" s="603" t="s">
        <v>464</v>
      </c>
      <c r="F113" s="603"/>
      <c r="G113" s="603"/>
      <c r="H113" s="604">
        <f t="shared" si="4"/>
        <v>2</v>
      </c>
      <c r="I113" s="605" t="s">
        <v>147</v>
      </c>
      <c r="J113" s="606">
        <v>2741.54</v>
      </c>
      <c r="K113" s="607"/>
      <c r="L113" s="600"/>
      <c r="M113" s="583"/>
      <c r="N113" s="584"/>
      <c r="O113" s="587"/>
      <c r="P113" s="587"/>
      <c r="Q113" s="587"/>
      <c r="R113" s="608">
        <f t="shared" si="3"/>
        <v>5483.08</v>
      </c>
    </row>
    <row r="114" spans="1:18" ht="14.25" customHeight="1">
      <c r="A114" s="589" t="s">
        <v>448</v>
      </c>
      <c r="B114" s="1341" t="s">
        <v>438</v>
      </c>
      <c r="C114" s="1342"/>
      <c r="D114" s="1343"/>
      <c r="E114" s="603" t="s">
        <v>465</v>
      </c>
      <c r="F114" s="603"/>
      <c r="G114" s="603"/>
      <c r="H114" s="604">
        <f t="shared" si="4"/>
        <v>2</v>
      </c>
      <c r="I114" s="605" t="s">
        <v>147</v>
      </c>
      <c r="J114" s="606">
        <v>1442.9</v>
      </c>
      <c r="K114" s="607"/>
      <c r="L114" s="600"/>
      <c r="M114" s="583"/>
      <c r="N114" s="584"/>
      <c r="O114" s="587"/>
      <c r="P114" s="587"/>
      <c r="Q114" s="587"/>
      <c r="R114" s="608">
        <f t="shared" si="3"/>
        <v>2885.8</v>
      </c>
    </row>
    <row r="115" spans="1:18" ht="12.75" customHeight="1">
      <c r="A115" s="589" t="s">
        <v>449</v>
      </c>
      <c r="B115" s="1341" t="s">
        <v>439</v>
      </c>
      <c r="C115" s="1342"/>
      <c r="D115" s="1343"/>
      <c r="E115" s="603" t="s">
        <v>466</v>
      </c>
      <c r="F115" s="603"/>
      <c r="G115" s="603"/>
      <c r="H115" s="604">
        <f t="shared" si="4"/>
        <v>2</v>
      </c>
      <c r="I115" s="605" t="s">
        <v>147</v>
      </c>
      <c r="J115" s="606">
        <v>2164.36</v>
      </c>
      <c r="K115" s="607"/>
      <c r="L115" s="600"/>
      <c r="M115" s="583"/>
      <c r="N115" s="584"/>
      <c r="O115" s="587"/>
      <c r="P115" s="587"/>
      <c r="Q115" s="587"/>
      <c r="R115" s="608">
        <f t="shared" si="3"/>
        <v>4328.72</v>
      </c>
    </row>
    <row r="116" spans="1:18" ht="13.5" customHeight="1">
      <c r="A116" s="589" t="s">
        <v>450</v>
      </c>
      <c r="B116" s="1341" t="s">
        <v>440</v>
      </c>
      <c r="C116" s="1342"/>
      <c r="D116" s="1343"/>
      <c r="E116" s="603" t="s">
        <v>467</v>
      </c>
      <c r="F116" s="603"/>
      <c r="G116" s="603"/>
      <c r="H116" s="604">
        <f>H115</f>
        <v>2</v>
      </c>
      <c r="I116" s="605" t="s">
        <v>147</v>
      </c>
      <c r="J116" s="606">
        <v>721.45</v>
      </c>
      <c r="K116" s="607"/>
      <c r="L116" s="600"/>
      <c r="M116" s="583"/>
      <c r="N116" s="584"/>
      <c r="O116" s="587"/>
      <c r="P116" s="587"/>
      <c r="Q116" s="587"/>
      <c r="R116" s="608">
        <f t="shared" si="3"/>
        <v>1442.9</v>
      </c>
    </row>
    <row r="117" spans="1:18" ht="14.25" customHeight="1">
      <c r="A117" s="589" t="s">
        <v>451</v>
      </c>
      <c r="B117" s="1341" t="s">
        <v>441</v>
      </c>
      <c r="C117" s="1342"/>
      <c r="D117" s="1343"/>
      <c r="E117" s="603" t="s">
        <v>468</v>
      </c>
      <c r="F117" s="603"/>
      <c r="G117" s="603"/>
      <c r="H117" s="604">
        <f t="shared" ref="H117:H118" si="5">H116</f>
        <v>2</v>
      </c>
      <c r="I117" s="605" t="s">
        <v>147</v>
      </c>
      <c r="J117" s="606">
        <v>1587.2</v>
      </c>
      <c r="K117" s="607"/>
      <c r="L117" s="600"/>
      <c r="M117" s="583"/>
      <c r="N117" s="584"/>
      <c r="O117" s="587"/>
      <c r="P117" s="587"/>
      <c r="Q117" s="587"/>
      <c r="R117" s="608">
        <f t="shared" si="3"/>
        <v>3174.4</v>
      </c>
    </row>
    <row r="118" spans="1:18" ht="15.75" customHeight="1">
      <c r="A118" s="589" t="s">
        <v>452</v>
      </c>
      <c r="B118" s="1341" t="s">
        <v>442</v>
      </c>
      <c r="C118" s="1342"/>
      <c r="D118" s="1343"/>
      <c r="E118" s="603" t="s">
        <v>469</v>
      </c>
      <c r="F118" s="603"/>
      <c r="G118" s="603"/>
      <c r="H118" s="604">
        <f t="shared" si="5"/>
        <v>2</v>
      </c>
      <c r="I118" s="605" t="s">
        <v>147</v>
      </c>
      <c r="J118" s="606">
        <v>2164.36</v>
      </c>
      <c r="K118" s="607"/>
      <c r="L118" s="600"/>
      <c r="M118" s="583"/>
      <c r="N118" s="584"/>
      <c r="O118" s="587"/>
      <c r="P118" s="587"/>
      <c r="Q118" s="587"/>
      <c r="R118" s="608">
        <f t="shared" si="3"/>
        <v>4328.72</v>
      </c>
    </row>
    <row r="119" spans="1:18" ht="37.5" customHeight="1">
      <c r="A119" s="609" t="s">
        <v>453</v>
      </c>
      <c r="B119" s="1341" t="s">
        <v>443</v>
      </c>
      <c r="C119" s="1342"/>
      <c r="D119" s="1343"/>
      <c r="E119" s="610" t="s">
        <v>470</v>
      </c>
      <c r="F119" s="610"/>
      <c r="G119" s="610"/>
      <c r="H119" s="604">
        <f>H118</f>
        <v>2</v>
      </c>
      <c r="I119" s="605" t="s">
        <v>147</v>
      </c>
      <c r="J119" s="606">
        <v>446.56</v>
      </c>
      <c r="K119" s="607"/>
      <c r="L119" s="600"/>
      <c r="M119" s="583"/>
      <c r="N119" s="584"/>
      <c r="O119" s="583"/>
      <c r="P119" s="583"/>
      <c r="Q119" s="583"/>
      <c r="R119" s="611">
        <f t="shared" si="3"/>
        <v>893.12</v>
      </c>
    </row>
    <row r="120" spans="1:18" ht="77.25" customHeight="1">
      <c r="A120" s="533" t="s">
        <v>474</v>
      </c>
      <c r="B120" s="1334" t="s">
        <v>634</v>
      </c>
      <c r="C120" s="1335"/>
      <c r="D120" s="1335"/>
      <c r="E120" s="1336" t="s">
        <v>421</v>
      </c>
      <c r="F120" s="1337"/>
      <c r="G120" s="1338"/>
      <c r="H120" s="612"/>
      <c r="I120" s="581"/>
      <c r="J120" s="613"/>
      <c r="K120" s="600"/>
      <c r="L120" s="600"/>
      <c r="M120" s="583"/>
      <c r="N120" s="584"/>
      <c r="O120" s="587"/>
      <c r="P120" s="587"/>
      <c r="Q120" s="587"/>
      <c r="R120" s="602">
        <f>R121+R122+R123+R124+R125+R126+R127+R128+R129+R130+R131+R132+R133+R134+R135+R136+R137+R138</f>
        <v>62649.680000000015</v>
      </c>
    </row>
    <row r="121" spans="1:18" ht="15" customHeight="1">
      <c r="A121" s="589" t="s">
        <v>153</v>
      </c>
      <c r="B121" s="1341" t="s">
        <v>427</v>
      </c>
      <c r="C121" s="1342"/>
      <c r="D121" s="1343"/>
      <c r="E121" s="603" t="s">
        <v>454</v>
      </c>
      <c r="F121" s="603"/>
      <c r="G121" s="603"/>
      <c r="H121" s="604">
        <v>2</v>
      </c>
      <c r="I121" s="605" t="s">
        <v>147</v>
      </c>
      <c r="J121" s="606">
        <v>1298.6199999999999</v>
      </c>
      <c r="K121" s="607"/>
      <c r="L121" s="600"/>
      <c r="M121" s="583"/>
      <c r="N121" s="584"/>
      <c r="O121" s="587"/>
      <c r="P121" s="587"/>
      <c r="Q121" s="587"/>
      <c r="R121" s="608">
        <f>H121*J121</f>
        <v>2597.2399999999998</v>
      </c>
    </row>
    <row r="122" spans="1:18" ht="27" customHeight="1">
      <c r="A122" s="589" t="s">
        <v>156</v>
      </c>
      <c r="B122" s="1345" t="s">
        <v>632</v>
      </c>
      <c r="C122" s="1345"/>
      <c r="D122" s="1345"/>
      <c r="E122" s="603" t="s">
        <v>455</v>
      </c>
      <c r="F122" s="603"/>
      <c r="G122" s="603"/>
      <c r="H122" s="604">
        <v>2</v>
      </c>
      <c r="I122" s="605" t="s">
        <v>147</v>
      </c>
      <c r="J122" s="606">
        <v>1587.2</v>
      </c>
      <c r="K122" s="607"/>
      <c r="L122" s="600"/>
      <c r="M122" s="583"/>
      <c r="N122" s="584"/>
      <c r="O122" s="587"/>
      <c r="P122" s="587"/>
      <c r="Q122" s="587"/>
      <c r="R122" s="608">
        <f>H122*J122</f>
        <v>3174.4</v>
      </c>
    </row>
    <row r="123" spans="1:18" ht="13.5" customHeight="1">
      <c r="A123" s="589" t="s">
        <v>159</v>
      </c>
      <c r="B123" s="1345" t="s">
        <v>428</v>
      </c>
      <c r="C123" s="1345"/>
      <c r="D123" s="1345"/>
      <c r="E123" s="603" t="s">
        <v>456</v>
      </c>
      <c r="F123" s="603"/>
      <c r="G123" s="603"/>
      <c r="H123" s="604">
        <f>H122</f>
        <v>2</v>
      </c>
      <c r="I123" s="605" t="s">
        <v>147</v>
      </c>
      <c r="J123" s="606">
        <v>1010.04</v>
      </c>
      <c r="K123" s="607"/>
      <c r="L123" s="600"/>
      <c r="M123" s="583"/>
      <c r="N123" s="584"/>
      <c r="O123" s="587"/>
      <c r="P123" s="587"/>
      <c r="Q123" s="587"/>
      <c r="R123" s="608">
        <f>H123*J123</f>
        <v>2020.08</v>
      </c>
    </row>
    <row r="124" spans="1:18" ht="15.75" customHeight="1">
      <c r="A124" s="589" t="s">
        <v>162</v>
      </c>
      <c r="B124" s="1341" t="s">
        <v>429</v>
      </c>
      <c r="C124" s="1342"/>
      <c r="D124" s="1343"/>
      <c r="E124" s="603" t="s">
        <v>322</v>
      </c>
      <c r="F124" s="603"/>
      <c r="G124" s="603"/>
      <c r="H124" s="604">
        <f>H123</f>
        <v>2</v>
      </c>
      <c r="I124" s="605" t="s">
        <v>147</v>
      </c>
      <c r="J124" s="606">
        <v>2741.54</v>
      </c>
      <c r="K124" s="607"/>
      <c r="L124" s="600"/>
      <c r="M124" s="583"/>
      <c r="N124" s="584"/>
      <c r="O124" s="587"/>
      <c r="P124" s="587"/>
      <c r="Q124" s="587"/>
      <c r="R124" s="608">
        <f t="shared" ref="R124:R138" si="6">H124*J124</f>
        <v>5483.08</v>
      </c>
    </row>
    <row r="125" spans="1:18" ht="15" customHeight="1">
      <c r="A125" s="589" t="s">
        <v>165</v>
      </c>
      <c r="B125" s="1341" t="s">
        <v>430</v>
      </c>
      <c r="C125" s="1342"/>
      <c r="D125" s="1343"/>
      <c r="E125" s="603" t="s">
        <v>457</v>
      </c>
      <c r="F125" s="603"/>
      <c r="G125" s="603"/>
      <c r="H125" s="604">
        <f>H124</f>
        <v>2</v>
      </c>
      <c r="I125" s="605" t="s">
        <v>147</v>
      </c>
      <c r="J125" s="606">
        <v>2741.54</v>
      </c>
      <c r="K125" s="607"/>
      <c r="L125" s="600"/>
      <c r="M125" s="583"/>
      <c r="N125" s="584"/>
      <c r="O125" s="587"/>
      <c r="P125" s="587"/>
      <c r="Q125" s="587"/>
      <c r="R125" s="608">
        <f t="shared" si="6"/>
        <v>5483.08</v>
      </c>
    </row>
    <row r="126" spans="1:18" ht="15" customHeight="1">
      <c r="A126" s="589" t="s">
        <v>168</v>
      </c>
      <c r="B126" s="1341" t="s">
        <v>431</v>
      </c>
      <c r="C126" s="1342"/>
      <c r="D126" s="1343"/>
      <c r="E126" s="603" t="s">
        <v>458</v>
      </c>
      <c r="F126" s="603"/>
      <c r="G126" s="603"/>
      <c r="H126" s="604">
        <f>H125</f>
        <v>2</v>
      </c>
      <c r="I126" s="605" t="s">
        <v>147</v>
      </c>
      <c r="J126" s="606">
        <v>2741.54</v>
      </c>
      <c r="K126" s="607"/>
      <c r="L126" s="600"/>
      <c r="M126" s="583"/>
      <c r="N126" s="584"/>
      <c r="O126" s="587"/>
      <c r="P126" s="587"/>
      <c r="Q126" s="587"/>
      <c r="R126" s="608">
        <f t="shared" si="6"/>
        <v>5483.08</v>
      </c>
    </row>
    <row r="127" spans="1:18" ht="14.25" customHeight="1">
      <c r="A127" s="589" t="s">
        <v>444</v>
      </c>
      <c r="B127" s="1341" t="s">
        <v>432</v>
      </c>
      <c r="C127" s="1342"/>
      <c r="D127" s="1343"/>
      <c r="E127" s="603" t="s">
        <v>459</v>
      </c>
      <c r="F127" s="603"/>
      <c r="G127" s="603"/>
      <c r="H127" s="604">
        <f t="shared" ref="H127:H134" si="7">H126</f>
        <v>2</v>
      </c>
      <c r="I127" s="605" t="s">
        <v>147</v>
      </c>
      <c r="J127" s="606">
        <v>1731.49</v>
      </c>
      <c r="K127" s="607"/>
      <c r="L127" s="600"/>
      <c r="M127" s="583"/>
      <c r="N127" s="584"/>
      <c r="O127" s="587"/>
      <c r="P127" s="587"/>
      <c r="Q127" s="587"/>
      <c r="R127" s="608">
        <f t="shared" si="6"/>
        <v>3462.98</v>
      </c>
    </row>
    <row r="128" spans="1:18" ht="15.75" customHeight="1">
      <c r="A128" s="589" t="s">
        <v>171</v>
      </c>
      <c r="B128" s="1341" t="s">
        <v>433</v>
      </c>
      <c r="C128" s="1342"/>
      <c r="D128" s="1343"/>
      <c r="E128" s="603" t="s">
        <v>460</v>
      </c>
      <c r="F128" s="603"/>
      <c r="G128" s="603"/>
      <c r="H128" s="604">
        <f t="shared" si="7"/>
        <v>2</v>
      </c>
      <c r="I128" s="605" t="s">
        <v>147</v>
      </c>
      <c r="J128" s="606">
        <v>1298.6199999999999</v>
      </c>
      <c r="K128" s="607"/>
      <c r="L128" s="600"/>
      <c r="M128" s="583"/>
      <c r="N128" s="584"/>
      <c r="O128" s="587"/>
      <c r="P128" s="587"/>
      <c r="Q128" s="587"/>
      <c r="R128" s="608">
        <f t="shared" si="6"/>
        <v>2597.2399999999998</v>
      </c>
    </row>
    <row r="129" spans="1:18" ht="13.5" customHeight="1">
      <c r="A129" s="589" t="s">
        <v>471</v>
      </c>
      <c r="B129" s="1341" t="s">
        <v>434</v>
      </c>
      <c r="C129" s="1342"/>
      <c r="D129" s="1343"/>
      <c r="E129" s="603" t="s">
        <v>461</v>
      </c>
      <c r="F129" s="603"/>
      <c r="G129" s="603"/>
      <c r="H129" s="604">
        <f t="shared" si="7"/>
        <v>2</v>
      </c>
      <c r="I129" s="605" t="s">
        <v>147</v>
      </c>
      <c r="J129" s="606">
        <v>1442.9</v>
      </c>
      <c r="K129" s="607"/>
      <c r="L129" s="600"/>
      <c r="M129" s="583"/>
      <c r="N129" s="584"/>
      <c r="O129" s="587"/>
      <c r="P129" s="587"/>
      <c r="Q129" s="587"/>
      <c r="R129" s="608">
        <f t="shared" si="6"/>
        <v>2885.8</v>
      </c>
    </row>
    <row r="130" spans="1:18" ht="13.5" customHeight="1">
      <c r="A130" s="589" t="s">
        <v>445</v>
      </c>
      <c r="B130" s="1341" t="s">
        <v>435</v>
      </c>
      <c r="C130" s="1342"/>
      <c r="D130" s="1343"/>
      <c r="E130" s="603" t="s">
        <v>462</v>
      </c>
      <c r="F130" s="603"/>
      <c r="G130" s="603"/>
      <c r="H130" s="604">
        <f t="shared" si="7"/>
        <v>2</v>
      </c>
      <c r="I130" s="605" t="s">
        <v>147</v>
      </c>
      <c r="J130" s="606">
        <v>2741.54</v>
      </c>
      <c r="K130" s="607"/>
      <c r="L130" s="600"/>
      <c r="M130" s="583"/>
      <c r="N130" s="584"/>
      <c r="O130" s="587"/>
      <c r="P130" s="587"/>
      <c r="Q130" s="587"/>
      <c r="R130" s="608">
        <f t="shared" si="6"/>
        <v>5483.08</v>
      </c>
    </row>
    <row r="131" spans="1:18" ht="14.25" customHeight="1">
      <c r="A131" s="589" t="s">
        <v>446</v>
      </c>
      <c r="B131" s="1341" t="s">
        <v>436</v>
      </c>
      <c r="C131" s="1342"/>
      <c r="D131" s="1343"/>
      <c r="E131" s="603" t="s">
        <v>463</v>
      </c>
      <c r="F131" s="603"/>
      <c r="G131" s="603"/>
      <c r="H131" s="604">
        <f t="shared" si="7"/>
        <v>2</v>
      </c>
      <c r="I131" s="605" t="s">
        <v>147</v>
      </c>
      <c r="J131" s="606">
        <v>721.44</v>
      </c>
      <c r="K131" s="607"/>
      <c r="L131" s="600"/>
      <c r="M131" s="583"/>
      <c r="N131" s="584"/>
      <c r="O131" s="587"/>
      <c r="P131" s="587"/>
      <c r="Q131" s="587"/>
      <c r="R131" s="608">
        <f t="shared" si="6"/>
        <v>1442.88</v>
      </c>
    </row>
    <row r="132" spans="1:18" ht="13.5" customHeight="1">
      <c r="A132" s="589" t="s">
        <v>447</v>
      </c>
      <c r="B132" s="1341" t="s">
        <v>437</v>
      </c>
      <c r="C132" s="1342"/>
      <c r="D132" s="1343"/>
      <c r="E132" s="603" t="s">
        <v>464</v>
      </c>
      <c r="F132" s="603"/>
      <c r="G132" s="603"/>
      <c r="H132" s="604">
        <f t="shared" si="7"/>
        <v>2</v>
      </c>
      <c r="I132" s="605" t="s">
        <v>147</v>
      </c>
      <c r="J132" s="606">
        <v>2741.54</v>
      </c>
      <c r="K132" s="607"/>
      <c r="L132" s="600"/>
      <c r="M132" s="583"/>
      <c r="N132" s="584"/>
      <c r="O132" s="587"/>
      <c r="P132" s="587"/>
      <c r="Q132" s="587"/>
      <c r="R132" s="608">
        <f t="shared" si="6"/>
        <v>5483.08</v>
      </c>
    </row>
    <row r="133" spans="1:18" ht="14.25" customHeight="1">
      <c r="A133" s="589" t="s">
        <v>448</v>
      </c>
      <c r="B133" s="1341" t="s">
        <v>438</v>
      </c>
      <c r="C133" s="1342"/>
      <c r="D133" s="1343"/>
      <c r="E133" s="603" t="s">
        <v>465</v>
      </c>
      <c r="F133" s="603"/>
      <c r="G133" s="603"/>
      <c r="H133" s="604">
        <f t="shared" si="7"/>
        <v>2</v>
      </c>
      <c r="I133" s="605" t="s">
        <v>147</v>
      </c>
      <c r="J133" s="606">
        <v>1442.9</v>
      </c>
      <c r="K133" s="607"/>
      <c r="L133" s="600"/>
      <c r="M133" s="583"/>
      <c r="N133" s="584"/>
      <c r="O133" s="587"/>
      <c r="P133" s="587"/>
      <c r="Q133" s="587"/>
      <c r="R133" s="608">
        <f t="shared" si="6"/>
        <v>2885.8</v>
      </c>
    </row>
    <row r="134" spans="1:18" ht="15" customHeight="1">
      <c r="A134" s="589" t="s">
        <v>449</v>
      </c>
      <c r="B134" s="1341" t="s">
        <v>439</v>
      </c>
      <c r="C134" s="1342"/>
      <c r="D134" s="1343"/>
      <c r="E134" s="603" t="s">
        <v>466</v>
      </c>
      <c r="F134" s="603"/>
      <c r="G134" s="603"/>
      <c r="H134" s="604">
        <f t="shared" si="7"/>
        <v>2</v>
      </c>
      <c r="I134" s="605" t="s">
        <v>147</v>
      </c>
      <c r="J134" s="606">
        <v>2164.36</v>
      </c>
      <c r="K134" s="607"/>
      <c r="L134" s="600"/>
      <c r="M134" s="583"/>
      <c r="N134" s="584"/>
      <c r="O134" s="587"/>
      <c r="P134" s="587"/>
      <c r="Q134" s="587"/>
      <c r="R134" s="608">
        <f t="shared" si="6"/>
        <v>4328.72</v>
      </c>
    </row>
    <row r="135" spans="1:18" ht="12.75" customHeight="1">
      <c r="A135" s="589" t="s">
        <v>450</v>
      </c>
      <c r="B135" s="1341" t="s">
        <v>440</v>
      </c>
      <c r="C135" s="1342"/>
      <c r="D135" s="1343"/>
      <c r="E135" s="603" t="s">
        <v>467</v>
      </c>
      <c r="F135" s="603"/>
      <c r="G135" s="603"/>
      <c r="H135" s="604">
        <f>H134</f>
        <v>2</v>
      </c>
      <c r="I135" s="605" t="s">
        <v>147</v>
      </c>
      <c r="J135" s="606">
        <v>721.45</v>
      </c>
      <c r="K135" s="607"/>
      <c r="L135" s="600"/>
      <c r="M135" s="583"/>
      <c r="N135" s="584"/>
      <c r="O135" s="587"/>
      <c r="P135" s="587"/>
      <c r="Q135" s="587"/>
      <c r="R135" s="608">
        <f t="shared" si="6"/>
        <v>1442.9</v>
      </c>
    </row>
    <row r="136" spans="1:18" ht="15" customHeight="1">
      <c r="A136" s="589" t="s">
        <v>451</v>
      </c>
      <c r="B136" s="1341" t="s">
        <v>441</v>
      </c>
      <c r="C136" s="1342"/>
      <c r="D136" s="1343"/>
      <c r="E136" s="603" t="s">
        <v>468</v>
      </c>
      <c r="F136" s="603"/>
      <c r="G136" s="603"/>
      <c r="H136" s="604">
        <f t="shared" ref="H136:H137" si="8">H135</f>
        <v>2</v>
      </c>
      <c r="I136" s="605" t="s">
        <v>147</v>
      </c>
      <c r="J136" s="606">
        <v>1587.2</v>
      </c>
      <c r="K136" s="607"/>
      <c r="L136" s="600"/>
      <c r="M136" s="583"/>
      <c r="N136" s="584"/>
      <c r="O136" s="587"/>
      <c r="P136" s="587"/>
      <c r="Q136" s="587"/>
      <c r="R136" s="608">
        <f t="shared" si="6"/>
        <v>3174.4</v>
      </c>
    </row>
    <row r="137" spans="1:18" ht="13.5" customHeight="1">
      <c r="A137" s="589" t="s">
        <v>452</v>
      </c>
      <c r="B137" s="1341" t="s">
        <v>442</v>
      </c>
      <c r="C137" s="1342"/>
      <c r="D137" s="1343"/>
      <c r="E137" s="603" t="s">
        <v>469</v>
      </c>
      <c r="F137" s="603"/>
      <c r="G137" s="603"/>
      <c r="H137" s="604">
        <f t="shared" si="8"/>
        <v>2</v>
      </c>
      <c r="I137" s="605" t="s">
        <v>147</v>
      </c>
      <c r="J137" s="606">
        <v>2164.36</v>
      </c>
      <c r="K137" s="607"/>
      <c r="L137" s="600"/>
      <c r="M137" s="583"/>
      <c r="N137" s="584"/>
      <c r="O137" s="587"/>
      <c r="P137" s="587"/>
      <c r="Q137" s="587"/>
      <c r="R137" s="608">
        <f t="shared" si="6"/>
        <v>4328.72</v>
      </c>
    </row>
    <row r="138" spans="1:18" ht="41.25" customHeight="1">
      <c r="A138" s="609" t="s">
        <v>453</v>
      </c>
      <c r="B138" s="1341" t="s">
        <v>443</v>
      </c>
      <c r="C138" s="1342"/>
      <c r="D138" s="1343"/>
      <c r="E138" s="610" t="s">
        <v>470</v>
      </c>
      <c r="F138" s="610"/>
      <c r="G138" s="610"/>
      <c r="H138" s="604">
        <f>H137</f>
        <v>2</v>
      </c>
      <c r="I138" s="605" t="s">
        <v>147</v>
      </c>
      <c r="J138" s="606">
        <v>446.56</v>
      </c>
      <c r="K138" s="607"/>
      <c r="L138" s="600"/>
      <c r="M138" s="583"/>
      <c r="N138" s="584"/>
      <c r="O138" s="583"/>
      <c r="P138" s="583"/>
      <c r="Q138" s="583"/>
      <c r="R138" s="611">
        <f t="shared" si="6"/>
        <v>893.12</v>
      </c>
    </row>
    <row r="139" spans="1:18" ht="81" customHeight="1">
      <c r="A139" s="533" t="s">
        <v>475</v>
      </c>
      <c r="B139" s="1334" t="s">
        <v>635</v>
      </c>
      <c r="C139" s="1335"/>
      <c r="D139" s="1335"/>
      <c r="E139" s="1336" t="s">
        <v>421</v>
      </c>
      <c r="F139" s="1337"/>
      <c r="G139" s="1338"/>
      <c r="H139" s="614"/>
      <c r="I139" s="605"/>
      <c r="J139" s="606"/>
      <c r="K139" s="607"/>
      <c r="L139" s="600"/>
      <c r="M139" s="583"/>
      <c r="N139" s="584"/>
      <c r="O139" s="587"/>
      <c r="P139" s="587"/>
      <c r="Q139" s="587"/>
      <c r="R139" s="602">
        <f>R140+R141+R142+R143+R144+R145+R146+R147+R148+R149+R150+R151+R152+R153+R154+R155+R156+R157+R158+R159+R160+R161+R162</f>
        <v>193843.6</v>
      </c>
    </row>
    <row r="140" spans="1:18" ht="14.25" customHeight="1">
      <c r="A140" s="589" t="s">
        <v>153</v>
      </c>
      <c r="B140" s="1345" t="s">
        <v>476</v>
      </c>
      <c r="C140" s="1345"/>
      <c r="D140" s="1345"/>
      <c r="E140" s="603" t="s">
        <v>454</v>
      </c>
      <c r="F140" s="603"/>
      <c r="G140" s="603"/>
      <c r="H140" s="604">
        <v>2</v>
      </c>
      <c r="I140" s="605" t="s">
        <v>147</v>
      </c>
      <c r="J140" s="606">
        <v>1298.6199999999999</v>
      </c>
      <c r="K140" s="607"/>
      <c r="L140" s="600"/>
      <c r="M140" s="583"/>
      <c r="N140" s="584"/>
      <c r="O140" s="587"/>
      <c r="P140" s="587"/>
      <c r="Q140" s="587"/>
      <c r="R140" s="608">
        <f>H140*J140</f>
        <v>2597.2399999999998</v>
      </c>
    </row>
    <row r="141" spans="1:18" ht="15" customHeight="1">
      <c r="A141" s="589" t="s">
        <v>156</v>
      </c>
      <c r="B141" s="1345" t="s">
        <v>477</v>
      </c>
      <c r="C141" s="1345"/>
      <c r="D141" s="1345"/>
      <c r="E141" s="603" t="s">
        <v>455</v>
      </c>
      <c r="F141" s="603"/>
      <c r="G141" s="603"/>
      <c r="H141" s="604">
        <v>2</v>
      </c>
      <c r="I141" s="605" t="s">
        <v>147</v>
      </c>
      <c r="J141" s="606">
        <v>1442.9</v>
      </c>
      <c r="K141" s="607"/>
      <c r="L141" s="600"/>
      <c r="M141" s="583"/>
      <c r="N141" s="584"/>
      <c r="O141" s="587"/>
      <c r="P141" s="587"/>
      <c r="Q141" s="587"/>
      <c r="R141" s="608">
        <f t="shared" ref="R141:R162" si="9">H141*J141</f>
        <v>2885.8</v>
      </c>
    </row>
    <row r="142" spans="1:18" ht="13.5" customHeight="1">
      <c r="A142" s="589" t="s">
        <v>159</v>
      </c>
      <c r="B142" s="1345" t="s">
        <v>478</v>
      </c>
      <c r="C142" s="1345"/>
      <c r="D142" s="1345"/>
      <c r="E142" s="603" t="s">
        <v>456</v>
      </c>
      <c r="F142" s="603"/>
      <c r="G142" s="603"/>
      <c r="H142" s="604">
        <v>2</v>
      </c>
      <c r="I142" s="605" t="s">
        <v>147</v>
      </c>
      <c r="J142" s="606">
        <v>721.45</v>
      </c>
      <c r="K142" s="607"/>
      <c r="L142" s="600"/>
      <c r="M142" s="583"/>
      <c r="N142" s="584"/>
      <c r="O142" s="587"/>
      <c r="P142" s="587"/>
      <c r="Q142" s="587"/>
      <c r="R142" s="608">
        <f t="shared" si="9"/>
        <v>1442.9</v>
      </c>
    </row>
    <row r="143" spans="1:18" ht="13.5" customHeight="1">
      <c r="A143" s="589" t="s">
        <v>162</v>
      </c>
      <c r="B143" s="1345" t="s">
        <v>479</v>
      </c>
      <c r="C143" s="1345"/>
      <c r="D143" s="1345"/>
      <c r="E143" s="603" t="s">
        <v>322</v>
      </c>
      <c r="F143" s="603"/>
      <c r="G143" s="603"/>
      <c r="H143" s="604">
        <v>2</v>
      </c>
      <c r="I143" s="605" t="s">
        <v>147</v>
      </c>
      <c r="J143" s="606">
        <v>1154.3399999999999</v>
      </c>
      <c r="K143" s="607"/>
      <c r="L143" s="600"/>
      <c r="M143" s="583"/>
      <c r="N143" s="584"/>
      <c r="O143" s="587"/>
      <c r="P143" s="587"/>
      <c r="Q143" s="587"/>
      <c r="R143" s="608">
        <f t="shared" si="9"/>
        <v>2308.6799999999998</v>
      </c>
    </row>
    <row r="144" spans="1:18" ht="14.25" customHeight="1">
      <c r="A144" s="589" t="s">
        <v>165</v>
      </c>
      <c r="B144" s="1345" t="s">
        <v>480</v>
      </c>
      <c r="C144" s="1345"/>
      <c r="D144" s="1345"/>
      <c r="E144" s="603" t="s">
        <v>457</v>
      </c>
      <c r="F144" s="603"/>
      <c r="G144" s="603"/>
      <c r="H144" s="604">
        <v>2</v>
      </c>
      <c r="I144" s="605" t="s">
        <v>147</v>
      </c>
      <c r="J144" s="606">
        <v>3895.85</v>
      </c>
      <c r="K144" s="607"/>
      <c r="L144" s="600"/>
      <c r="M144" s="583"/>
      <c r="N144" s="584"/>
      <c r="O144" s="587"/>
      <c r="P144" s="587"/>
      <c r="Q144" s="587"/>
      <c r="R144" s="608">
        <f t="shared" si="9"/>
        <v>7791.7</v>
      </c>
    </row>
    <row r="145" spans="1:18" ht="13.5" customHeight="1">
      <c r="A145" s="589" t="s">
        <v>168</v>
      </c>
      <c r="B145" s="1345" t="s">
        <v>481</v>
      </c>
      <c r="C145" s="1345"/>
      <c r="D145" s="1345"/>
      <c r="E145" s="603" t="s">
        <v>458</v>
      </c>
      <c r="F145" s="603"/>
      <c r="G145" s="603"/>
      <c r="H145" s="604">
        <v>2</v>
      </c>
      <c r="I145" s="605" t="s">
        <v>147</v>
      </c>
      <c r="J145" s="606">
        <v>2885.83</v>
      </c>
      <c r="K145" s="607"/>
      <c r="L145" s="600"/>
      <c r="M145" s="583"/>
      <c r="N145" s="584"/>
      <c r="O145" s="587"/>
      <c r="P145" s="587"/>
      <c r="Q145" s="587"/>
      <c r="R145" s="608">
        <f t="shared" si="9"/>
        <v>5771.66</v>
      </c>
    </row>
    <row r="146" spans="1:18" ht="13.5" customHeight="1">
      <c r="A146" s="589" t="s">
        <v>444</v>
      </c>
      <c r="B146" s="1345" t="s">
        <v>482</v>
      </c>
      <c r="C146" s="1345"/>
      <c r="D146" s="1345"/>
      <c r="E146" s="603" t="s">
        <v>459</v>
      </c>
      <c r="F146" s="603"/>
      <c r="G146" s="603"/>
      <c r="H146" s="604">
        <v>2</v>
      </c>
      <c r="I146" s="605" t="s">
        <v>147</v>
      </c>
      <c r="J146" s="606">
        <v>2885.83</v>
      </c>
      <c r="K146" s="607"/>
      <c r="L146" s="600"/>
      <c r="M146" s="583"/>
      <c r="N146" s="584"/>
      <c r="O146" s="587"/>
      <c r="P146" s="587"/>
      <c r="Q146" s="587"/>
      <c r="R146" s="608">
        <f t="shared" si="9"/>
        <v>5771.66</v>
      </c>
    </row>
    <row r="147" spans="1:18" ht="13.5" customHeight="1">
      <c r="A147" s="589" t="s">
        <v>171</v>
      </c>
      <c r="B147" s="1345" t="s">
        <v>483</v>
      </c>
      <c r="C147" s="1345"/>
      <c r="D147" s="1345"/>
      <c r="E147" s="603" t="s">
        <v>460</v>
      </c>
      <c r="F147" s="603"/>
      <c r="G147" s="603"/>
      <c r="H147" s="604">
        <v>2</v>
      </c>
      <c r="I147" s="605" t="s">
        <v>147</v>
      </c>
      <c r="J147" s="606">
        <v>2885.83</v>
      </c>
      <c r="K147" s="607"/>
      <c r="L147" s="600"/>
      <c r="M147" s="583"/>
      <c r="N147" s="584"/>
      <c r="O147" s="587"/>
      <c r="P147" s="587"/>
      <c r="Q147" s="587"/>
      <c r="R147" s="608">
        <f t="shared" si="9"/>
        <v>5771.66</v>
      </c>
    </row>
    <row r="148" spans="1:18" ht="14.25" customHeight="1">
      <c r="A148" s="589" t="s">
        <v>471</v>
      </c>
      <c r="B148" s="1345" t="s">
        <v>485</v>
      </c>
      <c r="C148" s="1345"/>
      <c r="D148" s="1345"/>
      <c r="E148" s="603" t="s">
        <v>461</v>
      </c>
      <c r="F148" s="603"/>
      <c r="G148" s="603"/>
      <c r="H148" s="604">
        <v>2</v>
      </c>
      <c r="I148" s="605" t="s">
        <v>147</v>
      </c>
      <c r="J148" s="606">
        <v>4184.4399999999996</v>
      </c>
      <c r="K148" s="607"/>
      <c r="L148" s="600"/>
      <c r="M148" s="583"/>
      <c r="N148" s="584"/>
      <c r="O148" s="587"/>
      <c r="P148" s="587"/>
      <c r="Q148" s="587"/>
      <c r="R148" s="608">
        <f t="shared" si="9"/>
        <v>8368.8799999999992</v>
      </c>
    </row>
    <row r="149" spans="1:18" ht="13.5" customHeight="1">
      <c r="A149" s="589" t="s">
        <v>445</v>
      </c>
      <c r="B149" s="1345" t="s">
        <v>484</v>
      </c>
      <c r="C149" s="1345"/>
      <c r="D149" s="1345"/>
      <c r="E149" s="603" t="s">
        <v>462</v>
      </c>
      <c r="F149" s="603"/>
      <c r="G149" s="603"/>
      <c r="H149" s="604">
        <v>2</v>
      </c>
      <c r="I149" s="605" t="s">
        <v>147</v>
      </c>
      <c r="J149" s="606">
        <v>900</v>
      </c>
      <c r="K149" s="607"/>
      <c r="L149" s="600"/>
      <c r="M149" s="583"/>
      <c r="N149" s="584"/>
      <c r="O149" s="587"/>
      <c r="P149" s="587"/>
      <c r="Q149" s="587"/>
      <c r="R149" s="608">
        <f t="shared" si="9"/>
        <v>1800</v>
      </c>
    </row>
    <row r="150" spans="1:18" ht="15" customHeight="1">
      <c r="A150" s="589" t="s">
        <v>446</v>
      </c>
      <c r="B150" s="1345" t="s">
        <v>486</v>
      </c>
      <c r="C150" s="1345"/>
      <c r="D150" s="1345"/>
      <c r="E150" s="603" t="s">
        <v>463</v>
      </c>
      <c r="F150" s="603"/>
      <c r="G150" s="603"/>
      <c r="H150" s="604">
        <v>2</v>
      </c>
      <c r="I150" s="605" t="s">
        <v>147</v>
      </c>
      <c r="J150" s="606">
        <v>2020.08</v>
      </c>
      <c r="K150" s="607"/>
      <c r="L150" s="600"/>
      <c r="M150" s="583"/>
      <c r="N150" s="584"/>
      <c r="O150" s="587"/>
      <c r="P150" s="587"/>
      <c r="Q150" s="587"/>
      <c r="R150" s="608">
        <f t="shared" si="9"/>
        <v>4040.16</v>
      </c>
    </row>
    <row r="151" spans="1:18" ht="15.75" customHeight="1">
      <c r="A151" s="589" t="s">
        <v>447</v>
      </c>
      <c r="B151" s="1345" t="s">
        <v>487</v>
      </c>
      <c r="C151" s="1345"/>
      <c r="D151" s="1345"/>
      <c r="E151" s="603" t="s">
        <v>464</v>
      </c>
      <c r="F151" s="603"/>
      <c r="G151" s="603"/>
      <c r="H151" s="604">
        <v>2</v>
      </c>
      <c r="I151" s="605" t="s">
        <v>147</v>
      </c>
      <c r="J151" s="606">
        <v>1500</v>
      </c>
      <c r="K151" s="607"/>
      <c r="L151" s="600"/>
      <c r="M151" s="583"/>
      <c r="N151" s="584"/>
      <c r="O151" s="587"/>
      <c r="P151" s="587"/>
      <c r="Q151" s="587"/>
      <c r="R151" s="608">
        <f t="shared" si="9"/>
        <v>3000</v>
      </c>
    </row>
    <row r="152" spans="1:18" ht="13.5" customHeight="1">
      <c r="A152" s="589" t="s">
        <v>448</v>
      </c>
      <c r="B152" s="1345" t="s">
        <v>488</v>
      </c>
      <c r="C152" s="1345"/>
      <c r="D152" s="1345"/>
      <c r="E152" s="603" t="s">
        <v>465</v>
      </c>
      <c r="F152" s="603"/>
      <c r="G152" s="603"/>
      <c r="H152" s="604">
        <v>2</v>
      </c>
      <c r="I152" s="605" t="s">
        <v>147</v>
      </c>
      <c r="J152" s="606">
        <v>1442.9</v>
      </c>
      <c r="K152" s="607"/>
      <c r="L152" s="600"/>
      <c r="M152" s="583"/>
      <c r="N152" s="584"/>
      <c r="O152" s="587"/>
      <c r="P152" s="587"/>
      <c r="Q152" s="587"/>
      <c r="R152" s="608">
        <f t="shared" si="9"/>
        <v>2885.8</v>
      </c>
    </row>
    <row r="153" spans="1:18" ht="16.5" customHeight="1">
      <c r="A153" s="589" t="s">
        <v>449</v>
      </c>
      <c r="B153" s="1345" t="s">
        <v>489</v>
      </c>
      <c r="C153" s="1345"/>
      <c r="D153" s="1345"/>
      <c r="E153" s="603" t="s">
        <v>466</v>
      </c>
      <c r="F153" s="603"/>
      <c r="G153" s="603"/>
      <c r="H153" s="604">
        <v>2</v>
      </c>
      <c r="I153" s="605" t="s">
        <v>147</v>
      </c>
      <c r="J153" s="606">
        <v>5185</v>
      </c>
      <c r="K153" s="607"/>
      <c r="L153" s="600"/>
      <c r="M153" s="583"/>
      <c r="N153" s="584"/>
      <c r="O153" s="587"/>
      <c r="P153" s="587"/>
      <c r="Q153" s="587"/>
      <c r="R153" s="608">
        <f t="shared" si="9"/>
        <v>10370</v>
      </c>
    </row>
    <row r="154" spans="1:18" ht="16.5" customHeight="1">
      <c r="A154" s="589" t="s">
        <v>450</v>
      </c>
      <c r="B154" s="1345" t="s">
        <v>490</v>
      </c>
      <c r="C154" s="1345"/>
      <c r="D154" s="1345"/>
      <c r="E154" s="603" t="s">
        <v>467</v>
      </c>
      <c r="F154" s="603"/>
      <c r="G154" s="603"/>
      <c r="H154" s="604">
        <v>2</v>
      </c>
      <c r="I154" s="605" t="s">
        <v>147</v>
      </c>
      <c r="J154" s="606">
        <v>3895.85</v>
      </c>
      <c r="K154" s="607"/>
      <c r="L154" s="600"/>
      <c r="M154" s="583"/>
      <c r="N154" s="584"/>
      <c r="O154" s="587"/>
      <c r="P154" s="587"/>
      <c r="Q154" s="587"/>
      <c r="R154" s="608">
        <f t="shared" si="9"/>
        <v>7791.7</v>
      </c>
    </row>
    <row r="155" spans="1:18" ht="16.5" customHeight="1">
      <c r="A155" s="589" t="s">
        <v>451</v>
      </c>
      <c r="B155" s="1345" t="s">
        <v>491</v>
      </c>
      <c r="C155" s="1345"/>
      <c r="D155" s="1345"/>
      <c r="E155" s="603" t="s">
        <v>468</v>
      </c>
      <c r="F155" s="603"/>
      <c r="G155" s="603"/>
      <c r="H155" s="604">
        <v>2</v>
      </c>
      <c r="I155" s="605" t="s">
        <v>147</v>
      </c>
      <c r="J155" s="606">
        <v>2500</v>
      </c>
      <c r="K155" s="607"/>
      <c r="L155" s="600"/>
      <c r="M155" s="583"/>
      <c r="N155" s="584"/>
      <c r="O155" s="587"/>
      <c r="P155" s="587"/>
      <c r="Q155" s="587"/>
      <c r="R155" s="608">
        <f t="shared" si="9"/>
        <v>5000</v>
      </c>
    </row>
    <row r="156" spans="1:18" ht="16.5" customHeight="1">
      <c r="A156" s="589" t="s">
        <v>452</v>
      </c>
      <c r="B156" s="1345" t="s">
        <v>492</v>
      </c>
      <c r="C156" s="1345"/>
      <c r="D156" s="1345"/>
      <c r="E156" s="603" t="s">
        <v>469</v>
      </c>
      <c r="F156" s="603"/>
      <c r="G156" s="603"/>
      <c r="H156" s="604">
        <v>2</v>
      </c>
      <c r="I156" s="605" t="s">
        <v>147</v>
      </c>
      <c r="J156" s="606">
        <v>4500</v>
      </c>
      <c r="K156" s="607"/>
      <c r="L156" s="600"/>
      <c r="M156" s="583"/>
      <c r="N156" s="584"/>
      <c r="O156" s="587"/>
      <c r="P156" s="587"/>
      <c r="Q156" s="587"/>
      <c r="R156" s="608">
        <f t="shared" si="9"/>
        <v>9000</v>
      </c>
    </row>
    <row r="157" spans="1:18" ht="18.75" customHeight="1">
      <c r="A157" s="615" t="s">
        <v>453</v>
      </c>
      <c r="B157" s="1346" t="s">
        <v>493</v>
      </c>
      <c r="C157" s="1347"/>
      <c r="D157" s="1347"/>
      <c r="E157" s="603" t="s">
        <v>470</v>
      </c>
      <c r="F157" s="603"/>
      <c r="G157" s="603"/>
      <c r="H157" s="604">
        <v>2</v>
      </c>
      <c r="I157" s="605" t="s">
        <v>147</v>
      </c>
      <c r="J157" s="606">
        <v>10370</v>
      </c>
      <c r="K157" s="607"/>
      <c r="L157" s="600"/>
      <c r="M157" s="583"/>
      <c r="N157" s="584"/>
      <c r="O157" s="587"/>
      <c r="P157" s="587"/>
      <c r="Q157" s="587"/>
      <c r="R157" s="608">
        <f t="shared" si="9"/>
        <v>20740</v>
      </c>
    </row>
    <row r="158" spans="1:18" ht="15" customHeight="1">
      <c r="A158" s="589" t="s">
        <v>504</v>
      </c>
      <c r="B158" s="1345" t="s">
        <v>494</v>
      </c>
      <c r="C158" s="1345"/>
      <c r="D158" s="1345"/>
      <c r="E158" s="603" t="s">
        <v>498</v>
      </c>
      <c r="F158" s="603"/>
      <c r="G158" s="603"/>
      <c r="H158" s="604">
        <v>10</v>
      </c>
      <c r="I158" s="605" t="s">
        <v>147</v>
      </c>
      <c r="J158" s="606">
        <v>1300</v>
      </c>
      <c r="K158" s="607"/>
      <c r="L158" s="600"/>
      <c r="M158" s="583"/>
      <c r="N158" s="584"/>
      <c r="O158" s="587"/>
      <c r="P158" s="587"/>
      <c r="Q158" s="587"/>
      <c r="R158" s="608">
        <f t="shared" si="9"/>
        <v>13000</v>
      </c>
    </row>
    <row r="159" spans="1:18" ht="15.75" customHeight="1">
      <c r="A159" s="589" t="s">
        <v>505</v>
      </c>
      <c r="B159" s="1345" t="s">
        <v>495</v>
      </c>
      <c r="C159" s="1345"/>
      <c r="D159" s="1345"/>
      <c r="E159" s="603" t="s">
        <v>499</v>
      </c>
      <c r="F159" s="603"/>
      <c r="G159" s="603"/>
      <c r="H159" s="604">
        <v>10</v>
      </c>
      <c r="I159" s="605" t="s">
        <v>147</v>
      </c>
      <c r="J159" s="606">
        <v>1400</v>
      </c>
      <c r="K159" s="607"/>
      <c r="L159" s="600"/>
      <c r="M159" s="583"/>
      <c r="N159" s="584"/>
      <c r="O159" s="587"/>
      <c r="P159" s="587"/>
      <c r="Q159" s="587"/>
      <c r="R159" s="608">
        <f t="shared" si="9"/>
        <v>14000</v>
      </c>
    </row>
    <row r="160" spans="1:18" ht="15.75" customHeight="1">
      <c r="A160" s="589" t="s">
        <v>506</v>
      </c>
      <c r="B160" s="1345" t="s">
        <v>496</v>
      </c>
      <c r="C160" s="1345"/>
      <c r="D160" s="1345"/>
      <c r="E160" s="603" t="s">
        <v>500</v>
      </c>
      <c r="F160" s="603"/>
      <c r="G160" s="603"/>
      <c r="H160" s="604">
        <v>10</v>
      </c>
      <c r="I160" s="605" t="s">
        <v>147</v>
      </c>
      <c r="J160" s="606">
        <v>995</v>
      </c>
      <c r="K160" s="607"/>
      <c r="L160" s="600"/>
      <c r="M160" s="583"/>
      <c r="N160" s="584"/>
      <c r="O160" s="587"/>
      <c r="P160" s="587"/>
      <c r="Q160" s="587"/>
      <c r="R160" s="608">
        <f t="shared" si="9"/>
        <v>9950</v>
      </c>
    </row>
    <row r="161" spans="1:18" ht="24.75" customHeight="1">
      <c r="A161" s="589" t="s">
        <v>507</v>
      </c>
      <c r="B161" s="1345" t="s">
        <v>497</v>
      </c>
      <c r="C161" s="1345"/>
      <c r="D161" s="1345"/>
      <c r="E161" s="603" t="s">
        <v>501</v>
      </c>
      <c r="F161" s="603"/>
      <c r="G161" s="603"/>
      <c r="H161" s="604">
        <v>10</v>
      </c>
      <c r="I161" s="605" t="s">
        <v>147</v>
      </c>
      <c r="J161" s="606">
        <v>800</v>
      </c>
      <c r="K161" s="607"/>
      <c r="L161" s="600"/>
      <c r="M161" s="583"/>
      <c r="N161" s="584"/>
      <c r="O161" s="587"/>
      <c r="P161" s="587"/>
      <c r="Q161" s="587"/>
      <c r="R161" s="608">
        <f t="shared" si="9"/>
        <v>8000</v>
      </c>
    </row>
    <row r="162" spans="1:18" ht="14.25" customHeight="1">
      <c r="A162" s="579" t="s">
        <v>508</v>
      </c>
      <c r="B162" s="1345" t="s">
        <v>503</v>
      </c>
      <c r="C162" s="1345"/>
      <c r="D162" s="1345"/>
      <c r="E162" s="616" t="s">
        <v>502</v>
      </c>
      <c r="F162" s="610"/>
      <c r="G162" s="617"/>
      <c r="H162" s="604">
        <v>12</v>
      </c>
      <c r="I162" s="605" t="s">
        <v>147</v>
      </c>
      <c r="J162" s="606">
        <v>3462.98</v>
      </c>
      <c r="K162" s="607"/>
      <c r="L162" s="600"/>
      <c r="M162" s="583"/>
      <c r="N162" s="584"/>
      <c r="O162" s="587"/>
      <c r="P162" s="587"/>
      <c r="Q162" s="587"/>
      <c r="R162" s="611">
        <f t="shared" si="9"/>
        <v>41555.760000000002</v>
      </c>
    </row>
    <row r="163" spans="1:18" ht="24.75" customHeight="1">
      <c r="A163" s="533" t="s">
        <v>509</v>
      </c>
      <c r="B163" s="1309" t="s">
        <v>510</v>
      </c>
      <c r="C163" s="1310"/>
      <c r="D163" s="1310"/>
      <c r="E163" s="1337" t="s">
        <v>516</v>
      </c>
      <c r="F163" s="1337"/>
      <c r="G163" s="1338"/>
      <c r="H163" s="614"/>
      <c r="I163" s="605"/>
      <c r="J163" s="606"/>
      <c r="K163" s="607"/>
      <c r="L163" s="600"/>
      <c r="M163" s="583"/>
      <c r="N163" s="584"/>
      <c r="O163" s="587"/>
      <c r="P163" s="587"/>
      <c r="Q163" s="587"/>
      <c r="R163" s="602">
        <f>R164+R165+R166+R167+R168+R169+R170+R171+R172</f>
        <v>35750</v>
      </c>
    </row>
    <row r="164" spans="1:18" ht="17.25" customHeight="1">
      <c r="A164" s="589" t="s">
        <v>153</v>
      </c>
      <c r="B164" s="1357" t="s">
        <v>511</v>
      </c>
      <c r="C164" s="1357"/>
      <c r="D164" s="1357"/>
      <c r="E164" s="603"/>
      <c r="F164" s="603"/>
      <c r="G164" s="603"/>
      <c r="H164" s="604">
        <v>50</v>
      </c>
      <c r="I164" s="605" t="s">
        <v>147</v>
      </c>
      <c r="J164" s="606">
        <v>260</v>
      </c>
      <c r="K164" s="607"/>
      <c r="L164" s="600"/>
      <c r="M164" s="583"/>
      <c r="N164" s="584"/>
      <c r="O164" s="587"/>
      <c r="P164" s="587"/>
      <c r="Q164" s="587"/>
      <c r="R164" s="608">
        <f>H164*J164</f>
        <v>13000</v>
      </c>
    </row>
    <row r="165" spans="1:18" ht="27.75" customHeight="1">
      <c r="A165" s="589" t="s">
        <v>156</v>
      </c>
      <c r="B165" s="1357" t="s">
        <v>95</v>
      </c>
      <c r="C165" s="1357"/>
      <c r="D165" s="1357"/>
      <c r="E165" s="603"/>
      <c r="F165" s="603"/>
      <c r="G165" s="603"/>
      <c r="H165" s="604">
        <v>1</v>
      </c>
      <c r="I165" s="605" t="s">
        <v>147</v>
      </c>
      <c r="J165" s="606">
        <v>1000</v>
      </c>
      <c r="K165" s="607"/>
      <c r="L165" s="600"/>
      <c r="M165" s="583"/>
      <c r="N165" s="584"/>
      <c r="O165" s="587"/>
      <c r="P165" s="587"/>
      <c r="Q165" s="587"/>
      <c r="R165" s="608">
        <f t="shared" ref="R165:R172" si="10">H165*J165</f>
        <v>1000</v>
      </c>
    </row>
    <row r="166" spans="1:18" ht="17.25" customHeight="1">
      <c r="A166" s="589" t="s">
        <v>159</v>
      </c>
      <c r="B166" s="1357" t="s">
        <v>512</v>
      </c>
      <c r="C166" s="1357"/>
      <c r="D166" s="1357"/>
      <c r="E166" s="603"/>
      <c r="F166" s="603"/>
      <c r="G166" s="603"/>
      <c r="H166" s="604">
        <v>3</v>
      </c>
      <c r="I166" s="605" t="s">
        <v>147</v>
      </c>
      <c r="J166" s="606">
        <v>1200</v>
      </c>
      <c r="K166" s="607"/>
      <c r="L166" s="600"/>
      <c r="M166" s="583"/>
      <c r="N166" s="584"/>
      <c r="O166" s="587"/>
      <c r="P166" s="587"/>
      <c r="Q166" s="587"/>
      <c r="R166" s="608">
        <f t="shared" si="10"/>
        <v>3600</v>
      </c>
    </row>
    <row r="167" spans="1:18" ht="27.75" customHeight="1">
      <c r="A167" s="589" t="s">
        <v>162</v>
      </c>
      <c r="B167" s="1357" t="s">
        <v>99</v>
      </c>
      <c r="C167" s="1357"/>
      <c r="D167" s="1357"/>
      <c r="E167" s="603"/>
      <c r="F167" s="603"/>
      <c r="G167" s="603"/>
      <c r="H167" s="604">
        <v>3</v>
      </c>
      <c r="I167" s="605" t="s">
        <v>147</v>
      </c>
      <c r="J167" s="606">
        <v>300</v>
      </c>
      <c r="K167" s="607"/>
      <c r="L167" s="600"/>
      <c r="M167" s="583"/>
      <c r="N167" s="584"/>
      <c r="O167" s="587"/>
      <c r="P167" s="587"/>
      <c r="Q167" s="587"/>
      <c r="R167" s="608">
        <f t="shared" si="10"/>
        <v>900</v>
      </c>
    </row>
    <row r="168" spans="1:18" ht="17.25" customHeight="1">
      <c r="A168" s="589" t="s">
        <v>165</v>
      </c>
      <c r="B168" s="1357" t="s">
        <v>513</v>
      </c>
      <c r="C168" s="1357"/>
      <c r="D168" s="1357"/>
      <c r="E168" s="603"/>
      <c r="F168" s="603"/>
      <c r="G168" s="603"/>
      <c r="H168" s="604">
        <v>3</v>
      </c>
      <c r="I168" s="605" t="s">
        <v>147</v>
      </c>
      <c r="J168" s="606">
        <v>1200</v>
      </c>
      <c r="K168" s="607"/>
      <c r="L168" s="600"/>
      <c r="M168" s="583"/>
      <c r="N168" s="584"/>
      <c r="O168" s="587"/>
      <c r="P168" s="587"/>
      <c r="Q168" s="587"/>
      <c r="R168" s="608">
        <f t="shared" si="10"/>
        <v>3600</v>
      </c>
    </row>
    <row r="169" spans="1:18" ht="24.75" customHeight="1">
      <c r="A169" s="589" t="s">
        <v>168</v>
      </c>
      <c r="B169" s="1357" t="s">
        <v>99</v>
      </c>
      <c r="C169" s="1357"/>
      <c r="D169" s="1357"/>
      <c r="E169" s="603"/>
      <c r="F169" s="603"/>
      <c r="G169" s="603"/>
      <c r="H169" s="604">
        <v>3</v>
      </c>
      <c r="I169" s="605" t="s">
        <v>147</v>
      </c>
      <c r="J169" s="606">
        <v>300</v>
      </c>
      <c r="K169" s="607"/>
      <c r="L169" s="600"/>
      <c r="M169" s="583"/>
      <c r="N169" s="584"/>
      <c r="O169" s="587"/>
      <c r="P169" s="587"/>
      <c r="Q169" s="587"/>
      <c r="R169" s="608">
        <f t="shared" si="10"/>
        <v>900</v>
      </c>
    </row>
    <row r="170" spans="1:18" ht="17.25" customHeight="1">
      <c r="A170" s="589" t="s">
        <v>444</v>
      </c>
      <c r="B170" s="1357" t="s">
        <v>514</v>
      </c>
      <c r="C170" s="1357"/>
      <c r="D170" s="1357"/>
      <c r="E170" s="603"/>
      <c r="F170" s="603"/>
      <c r="G170" s="603"/>
      <c r="H170" s="604">
        <v>3</v>
      </c>
      <c r="I170" s="605" t="s">
        <v>147</v>
      </c>
      <c r="J170" s="606">
        <v>1200</v>
      </c>
      <c r="K170" s="607"/>
      <c r="L170" s="600"/>
      <c r="M170" s="583"/>
      <c r="N170" s="584"/>
      <c r="O170" s="587"/>
      <c r="P170" s="587"/>
      <c r="Q170" s="587"/>
      <c r="R170" s="608">
        <f t="shared" si="10"/>
        <v>3600</v>
      </c>
    </row>
    <row r="171" spans="1:18" ht="25.5" customHeight="1">
      <c r="A171" s="589" t="s">
        <v>171</v>
      </c>
      <c r="B171" s="1357" t="s">
        <v>99</v>
      </c>
      <c r="C171" s="1357"/>
      <c r="D171" s="1357"/>
      <c r="E171" s="603"/>
      <c r="F171" s="603"/>
      <c r="G171" s="603"/>
      <c r="H171" s="604">
        <v>3</v>
      </c>
      <c r="I171" s="605" t="s">
        <v>147</v>
      </c>
      <c r="J171" s="606">
        <v>300</v>
      </c>
      <c r="K171" s="607"/>
      <c r="L171" s="600"/>
      <c r="M171" s="583"/>
      <c r="N171" s="584"/>
      <c r="O171" s="587"/>
      <c r="P171" s="587"/>
      <c r="Q171" s="587"/>
      <c r="R171" s="608">
        <f t="shared" si="10"/>
        <v>900</v>
      </c>
    </row>
    <row r="172" spans="1:18" ht="25.5" customHeight="1">
      <c r="A172" s="579" t="s">
        <v>471</v>
      </c>
      <c r="B172" s="1357" t="s">
        <v>515</v>
      </c>
      <c r="C172" s="1357"/>
      <c r="D172" s="1357"/>
      <c r="E172" s="616"/>
      <c r="F172" s="610"/>
      <c r="G172" s="617"/>
      <c r="H172" s="604">
        <v>3</v>
      </c>
      <c r="I172" s="605" t="s">
        <v>147</v>
      </c>
      <c r="J172" s="606">
        <v>2750</v>
      </c>
      <c r="K172" s="607"/>
      <c r="L172" s="600"/>
      <c r="M172" s="583"/>
      <c r="N172" s="584"/>
      <c r="O172" s="587"/>
      <c r="P172" s="587"/>
      <c r="Q172" s="587"/>
      <c r="R172" s="611">
        <f t="shared" si="10"/>
        <v>8250</v>
      </c>
    </row>
    <row r="173" spans="1:18" ht="17.25" customHeight="1">
      <c r="A173" s="618" t="s">
        <v>518</v>
      </c>
      <c r="B173" s="1353" t="s">
        <v>517</v>
      </c>
      <c r="C173" s="1353"/>
      <c r="D173" s="1353"/>
      <c r="E173" s="1353"/>
      <c r="F173" s="1353"/>
      <c r="G173" s="1353"/>
      <c r="H173" s="1353"/>
      <c r="I173" s="1353"/>
      <c r="J173" s="1353"/>
      <c r="K173" s="607"/>
      <c r="L173" s="600"/>
      <c r="M173" s="583"/>
      <c r="N173" s="584"/>
      <c r="O173" s="587"/>
      <c r="P173" s="587"/>
      <c r="Q173" s="587"/>
      <c r="R173" s="601">
        <f>R174+R175+R176+R177</f>
        <v>127886.40000000001</v>
      </c>
    </row>
    <row r="174" spans="1:18" ht="78.75" customHeight="1">
      <c r="A174" s="619" t="s">
        <v>519</v>
      </c>
      <c r="B174" s="1352" t="s">
        <v>523</v>
      </c>
      <c r="C174" s="1352"/>
      <c r="D174" s="1352"/>
      <c r="E174" s="620" t="s">
        <v>420</v>
      </c>
      <c r="F174" s="621"/>
      <c r="G174" s="622"/>
      <c r="H174" s="599">
        <v>7</v>
      </c>
      <c r="I174" s="581" t="s">
        <v>147</v>
      </c>
      <c r="J174" s="592">
        <v>6154</v>
      </c>
      <c r="K174" s="593"/>
      <c r="L174" s="600"/>
      <c r="M174" s="583"/>
      <c r="N174" s="584"/>
      <c r="O174" s="587"/>
      <c r="P174" s="587"/>
      <c r="Q174" s="587"/>
      <c r="R174" s="595">
        <f>H174*J174</f>
        <v>43078</v>
      </c>
    </row>
    <row r="175" spans="1:18" ht="103.5" customHeight="1">
      <c r="A175" s="619" t="s">
        <v>520</v>
      </c>
      <c r="B175" s="1352" t="s">
        <v>111</v>
      </c>
      <c r="C175" s="1352"/>
      <c r="D175" s="1352"/>
      <c r="E175" s="620"/>
      <c r="F175" s="621"/>
      <c r="G175" s="622"/>
      <c r="H175" s="599">
        <v>1</v>
      </c>
      <c r="I175" s="581" t="s">
        <v>147</v>
      </c>
      <c r="J175" s="554">
        <v>40731.599999999999</v>
      </c>
      <c r="K175" s="593"/>
      <c r="L175" s="600"/>
      <c r="M175" s="583"/>
      <c r="N175" s="584"/>
      <c r="O175" s="587"/>
      <c r="P175" s="587"/>
      <c r="Q175" s="587"/>
      <c r="R175" s="595">
        <f t="shared" ref="R175:R177" si="11">H175*J175</f>
        <v>40731.599999999999</v>
      </c>
    </row>
    <row r="176" spans="1:18" ht="84" customHeight="1">
      <c r="A176" s="619" t="s">
        <v>521</v>
      </c>
      <c r="B176" s="1352" t="s">
        <v>112</v>
      </c>
      <c r="C176" s="1352"/>
      <c r="D176" s="1352"/>
      <c r="E176" s="620"/>
      <c r="F176" s="621"/>
      <c r="G176" s="622"/>
      <c r="H176" s="599">
        <v>1</v>
      </c>
      <c r="I176" s="581" t="s">
        <v>147</v>
      </c>
      <c r="J176" s="554">
        <v>40000</v>
      </c>
      <c r="K176" s="593"/>
      <c r="L176" s="600"/>
      <c r="M176" s="583"/>
      <c r="N176" s="584"/>
      <c r="O176" s="587"/>
      <c r="P176" s="587"/>
      <c r="Q176" s="587"/>
      <c r="R176" s="595">
        <f t="shared" si="11"/>
        <v>40000</v>
      </c>
    </row>
    <row r="177" spans="1:18" ht="78.75" customHeight="1">
      <c r="A177" s="619" t="s">
        <v>522</v>
      </c>
      <c r="B177" s="1354" t="s">
        <v>113</v>
      </c>
      <c r="C177" s="1355"/>
      <c r="D177" s="1356"/>
      <c r="E177" s="620"/>
      <c r="F177" s="621"/>
      <c r="G177" s="622"/>
      <c r="H177" s="599">
        <v>1</v>
      </c>
      <c r="I177" s="581" t="s">
        <v>147</v>
      </c>
      <c r="J177" s="554">
        <v>4076.8</v>
      </c>
      <c r="K177" s="593"/>
      <c r="L177" s="600"/>
      <c r="M177" s="583"/>
      <c r="N177" s="584"/>
      <c r="O177" s="587"/>
      <c r="P177" s="587"/>
      <c r="Q177" s="587"/>
      <c r="R177" s="595">
        <f t="shared" si="11"/>
        <v>4076.8</v>
      </c>
    </row>
    <row r="178" spans="1:18" ht="17.25" customHeight="1">
      <c r="A178" s="562" t="s">
        <v>524</v>
      </c>
      <c r="B178" s="1348" t="s">
        <v>273</v>
      </c>
      <c r="C178" s="1348"/>
      <c r="D178" s="1348"/>
      <c r="E178" s="1348"/>
      <c r="F178" s="1348"/>
      <c r="G178" s="1348"/>
      <c r="H178" s="1348"/>
      <c r="I178" s="1348"/>
      <c r="J178" s="1348"/>
      <c r="K178" s="1348"/>
      <c r="L178" s="1348"/>
      <c r="M178" s="1348"/>
      <c r="N178" s="1348"/>
      <c r="O178" s="587"/>
      <c r="P178" s="587"/>
      <c r="Q178" s="587"/>
      <c r="R178" s="595">
        <f>R75+R79</f>
        <v>730379.03670310508</v>
      </c>
    </row>
    <row r="179" spans="1:18" ht="15.75">
      <c r="A179" s="623">
        <v>7</v>
      </c>
      <c r="B179" s="462" t="s">
        <v>184</v>
      </c>
      <c r="C179" s="463"/>
      <c r="D179" s="464"/>
      <c r="E179" s="1315"/>
      <c r="F179" s="1315"/>
      <c r="G179" s="1266"/>
      <c r="H179" s="624">
        <v>0.2</v>
      </c>
      <c r="I179" s="472" t="s">
        <v>149</v>
      </c>
      <c r="J179" s="1316">
        <f>R178</f>
        <v>730379.03670310508</v>
      </c>
      <c r="K179" s="1317"/>
      <c r="L179" s="566"/>
      <c r="M179" s="566"/>
      <c r="N179" s="625"/>
      <c r="O179" s="626"/>
      <c r="P179" s="626"/>
      <c r="Q179" s="627"/>
      <c r="R179" s="628"/>
    </row>
    <row r="180" spans="1:18" ht="15.75">
      <c r="A180" s="629">
        <v>8</v>
      </c>
      <c r="B180" s="1299" t="s">
        <v>185</v>
      </c>
      <c r="C180" s="1299"/>
      <c r="D180" s="1299"/>
      <c r="E180" s="1299"/>
      <c r="F180" s="1299"/>
      <c r="G180" s="1299"/>
      <c r="H180" s="1300"/>
      <c r="I180" s="1300"/>
      <c r="J180" s="1300"/>
      <c r="K180" s="1300"/>
      <c r="L180" s="1300"/>
      <c r="M180" s="1300"/>
      <c r="N180" s="1300"/>
      <c r="O180" s="630"/>
      <c r="P180" s="630"/>
      <c r="Q180" s="630"/>
      <c r="R180" s="631"/>
    </row>
    <row r="181" spans="1:18" ht="35.25" customHeight="1">
      <c r="A181" s="632" t="s">
        <v>424</v>
      </c>
      <c r="B181" s="1344" t="s">
        <v>425</v>
      </c>
      <c r="C181" s="1344"/>
      <c r="D181" s="1344"/>
      <c r="E181" s="1344"/>
      <c r="F181" s="1344"/>
      <c r="G181" s="1344"/>
      <c r="H181" s="1344"/>
      <c r="I181" s="1344"/>
      <c r="J181" s="1344"/>
      <c r="K181" s="1344"/>
      <c r="L181" s="1344"/>
      <c r="M181" s="1344"/>
      <c r="N181" s="1344"/>
      <c r="O181" s="1344"/>
      <c r="P181" s="1344"/>
      <c r="Q181" s="1344"/>
      <c r="R181" s="1344"/>
    </row>
    <row r="182" spans="1:18" ht="15.75">
      <c r="A182" s="633"/>
      <c r="B182" s="633"/>
      <c r="C182" s="75"/>
      <c r="D182" s="75"/>
      <c r="E182" s="75"/>
      <c r="F182" s="75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75"/>
      <c r="R182" s="76"/>
    </row>
    <row r="183" spans="1:18" ht="15.75">
      <c r="A183" s="69"/>
      <c r="B183" s="363" t="s">
        <v>186</v>
      </c>
      <c r="C183" s="634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 t="s">
        <v>187</v>
      </c>
      <c r="O183" s="77"/>
      <c r="P183" s="77"/>
      <c r="Q183" s="77"/>
      <c r="R183" s="69"/>
    </row>
    <row r="184" spans="1:18" ht="15.75">
      <c r="A184" s="81"/>
      <c r="B184" s="635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69"/>
    </row>
    <row r="185" spans="1:18" ht="15.75">
      <c r="A185" s="81"/>
      <c r="B185" s="362" t="s">
        <v>188</v>
      </c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69"/>
    </row>
  </sheetData>
  <mergeCells count="227">
    <mergeCell ref="B178:N178"/>
    <mergeCell ref="B80:N80"/>
    <mergeCell ref="B79:N79"/>
    <mergeCell ref="E163:G163"/>
    <mergeCell ref="B174:D174"/>
    <mergeCell ref="B173:J173"/>
    <mergeCell ref="B175:D175"/>
    <mergeCell ref="B176:D176"/>
    <mergeCell ref="B177:D177"/>
    <mergeCell ref="B169:D169"/>
    <mergeCell ref="B170:D170"/>
    <mergeCell ref="B171:D171"/>
    <mergeCell ref="B172:D172"/>
    <mergeCell ref="B163:D163"/>
    <mergeCell ref="B165:D165"/>
    <mergeCell ref="B166:D166"/>
    <mergeCell ref="B167:D167"/>
    <mergeCell ref="B168:D168"/>
    <mergeCell ref="B158:D158"/>
    <mergeCell ref="B159:D159"/>
    <mergeCell ref="B160:D160"/>
    <mergeCell ref="B161:D161"/>
    <mergeCell ref="B162:D162"/>
    <mergeCell ref="B164:D164"/>
    <mergeCell ref="B155:D155"/>
    <mergeCell ref="B156:D156"/>
    <mergeCell ref="B157:D157"/>
    <mergeCell ref="B146:D146"/>
    <mergeCell ref="B147:D147"/>
    <mergeCell ref="B148:D148"/>
    <mergeCell ref="B149:D149"/>
    <mergeCell ref="B150:D150"/>
    <mergeCell ref="B151:D151"/>
    <mergeCell ref="B143:D143"/>
    <mergeCell ref="B144:D144"/>
    <mergeCell ref="B145:D145"/>
    <mergeCell ref="B136:D136"/>
    <mergeCell ref="B137:D137"/>
    <mergeCell ref="B138:D138"/>
    <mergeCell ref="B152:D152"/>
    <mergeCell ref="B153:D153"/>
    <mergeCell ref="B154:D154"/>
    <mergeCell ref="B112:D112"/>
    <mergeCell ref="B113:D113"/>
    <mergeCell ref="B140:D140"/>
    <mergeCell ref="B114:D114"/>
    <mergeCell ref="B115:D115"/>
    <mergeCell ref="B116:D116"/>
    <mergeCell ref="B117:D117"/>
    <mergeCell ref="B141:D141"/>
    <mergeCell ref="B142:D142"/>
    <mergeCell ref="B92:D92"/>
    <mergeCell ref="B93:D93"/>
    <mergeCell ref="B94:D94"/>
    <mergeCell ref="E120:G120"/>
    <mergeCell ref="B139:D139"/>
    <mergeCell ref="E139:G139"/>
    <mergeCell ref="B130:D130"/>
    <mergeCell ref="B131:D131"/>
    <mergeCell ref="B132:D132"/>
    <mergeCell ref="B133:D133"/>
    <mergeCell ref="B134:D134"/>
    <mergeCell ref="B135:D135"/>
    <mergeCell ref="B124:D124"/>
    <mergeCell ref="B125:D125"/>
    <mergeCell ref="B126:D126"/>
    <mergeCell ref="B127:D127"/>
    <mergeCell ref="B128:D128"/>
    <mergeCell ref="B129:D129"/>
    <mergeCell ref="B118:D118"/>
    <mergeCell ref="B119:D119"/>
    <mergeCell ref="B120:D120"/>
    <mergeCell ref="B121:D121"/>
    <mergeCell ref="B122:D122"/>
    <mergeCell ref="B123:D123"/>
    <mergeCell ref="B181:R181"/>
    <mergeCell ref="B84:D84"/>
    <mergeCell ref="B85:D85"/>
    <mergeCell ref="B83:D83"/>
    <mergeCell ref="B86:D86"/>
    <mergeCell ref="B87:D87"/>
    <mergeCell ref="B88:D88"/>
    <mergeCell ref="B106:D106"/>
    <mergeCell ref="B107:D107"/>
    <mergeCell ref="B108:D108"/>
    <mergeCell ref="B109:D109"/>
    <mergeCell ref="B110:D110"/>
    <mergeCell ref="B111:D111"/>
    <mergeCell ref="B101:D101"/>
    <mergeCell ref="B102:D102"/>
    <mergeCell ref="B103:D103"/>
    <mergeCell ref="B104:D104"/>
    <mergeCell ref="B105:D105"/>
    <mergeCell ref="B95:D95"/>
    <mergeCell ref="B96:D96"/>
    <mergeCell ref="B97:D97"/>
    <mergeCell ref="B98:D98"/>
    <mergeCell ref="B99:D99"/>
    <mergeCell ref="B100:D100"/>
    <mergeCell ref="B63:D63"/>
    <mergeCell ref="A60:A62"/>
    <mergeCell ref="B180:N180"/>
    <mergeCell ref="B76:D76"/>
    <mergeCell ref="E76:G76"/>
    <mergeCell ref="B77:N77"/>
    <mergeCell ref="B78:D78"/>
    <mergeCell ref="E78:G78"/>
    <mergeCell ref="E179:G179"/>
    <mergeCell ref="J179:K179"/>
    <mergeCell ref="B81:D81"/>
    <mergeCell ref="E81:G81"/>
    <mergeCell ref="B74:N74"/>
    <mergeCell ref="B75:D75"/>
    <mergeCell ref="E75:G75"/>
    <mergeCell ref="B62:D62"/>
    <mergeCell ref="B70:D70"/>
    <mergeCell ref="B82:D82"/>
    <mergeCell ref="E82:G82"/>
    <mergeCell ref="E101:G101"/>
    <mergeCell ref="H82:I82"/>
    <mergeCell ref="B89:D89"/>
    <mergeCell ref="B90:D90"/>
    <mergeCell ref="B91:D91"/>
    <mergeCell ref="S66:Z66"/>
    <mergeCell ref="B69:R69"/>
    <mergeCell ref="A69:A70"/>
    <mergeCell ref="A72:A73"/>
    <mergeCell ref="B72:D73"/>
    <mergeCell ref="E72:G73"/>
    <mergeCell ref="H72:L72"/>
    <mergeCell ref="R72:R73"/>
    <mergeCell ref="T64:AA64"/>
    <mergeCell ref="A63:A65"/>
    <mergeCell ref="E63:G65"/>
    <mergeCell ref="H63:H64"/>
    <mergeCell ref="I63:I64"/>
    <mergeCell ref="J63:J64"/>
    <mergeCell ref="K63:K64"/>
    <mergeCell ref="L63:L64"/>
    <mergeCell ref="N63:N64"/>
    <mergeCell ref="R63:R64"/>
    <mergeCell ref="B64:D64"/>
    <mergeCell ref="B65:D65"/>
    <mergeCell ref="B66:D66"/>
    <mergeCell ref="B68:N68"/>
    <mergeCell ref="B71:N71"/>
    <mergeCell ref="E66:G66"/>
    <mergeCell ref="R41:R42"/>
    <mergeCell ref="H41:L41"/>
    <mergeCell ref="B56:D56"/>
    <mergeCell ref="B53:D53"/>
    <mergeCell ref="T51:V53"/>
    <mergeCell ref="H36:I36"/>
    <mergeCell ref="B51:D51"/>
    <mergeCell ref="B43:R43"/>
    <mergeCell ref="E51:G51"/>
    <mergeCell ref="B54:R54"/>
    <mergeCell ref="B38:D38"/>
    <mergeCell ref="R56:R57"/>
    <mergeCell ref="E39:G39"/>
    <mergeCell ref="J52:L52"/>
    <mergeCell ref="E53:G53"/>
    <mergeCell ref="E44:G44"/>
    <mergeCell ref="B45:D45"/>
    <mergeCell ref="E45:G45"/>
    <mergeCell ref="B46:D46"/>
    <mergeCell ref="E46:G46"/>
    <mergeCell ref="E38:G38"/>
    <mergeCell ref="B41:D42"/>
    <mergeCell ref="E41:G42"/>
    <mergeCell ref="A28:A29"/>
    <mergeCell ref="B30:R30"/>
    <mergeCell ref="E35:G35"/>
    <mergeCell ref="B35:D35"/>
    <mergeCell ref="A33:A35"/>
    <mergeCell ref="H34:N35"/>
    <mergeCell ref="R33:R35"/>
    <mergeCell ref="A10:R10"/>
    <mergeCell ref="A11:R11"/>
    <mergeCell ref="B27:D27"/>
    <mergeCell ref="B31:D31"/>
    <mergeCell ref="A31:A32"/>
    <mergeCell ref="E31:G32"/>
    <mergeCell ref="E27:G27"/>
    <mergeCell ref="E28:G29"/>
    <mergeCell ref="B22:R22"/>
    <mergeCell ref="E25:G25"/>
    <mergeCell ref="E24:G24"/>
    <mergeCell ref="B26:R26"/>
    <mergeCell ref="H14:N14"/>
    <mergeCell ref="H15:N15"/>
    <mergeCell ref="H16:N16"/>
    <mergeCell ref="B28:D28"/>
    <mergeCell ref="B33:D33"/>
    <mergeCell ref="B34:D34"/>
    <mergeCell ref="E33:G34"/>
    <mergeCell ref="B36:D36"/>
    <mergeCell ref="E36:G36"/>
    <mergeCell ref="B55:D55"/>
    <mergeCell ref="E55:G55"/>
    <mergeCell ref="A56:A57"/>
    <mergeCell ref="E50:G50"/>
    <mergeCell ref="A41:A42"/>
    <mergeCell ref="B21:R21"/>
    <mergeCell ref="B20:D20"/>
    <mergeCell ref="E20:G20"/>
    <mergeCell ref="K20:L20"/>
    <mergeCell ref="A5:B5"/>
    <mergeCell ref="I5:R5"/>
    <mergeCell ref="I6:R6"/>
    <mergeCell ref="E70:G70"/>
    <mergeCell ref="E56:G57"/>
    <mergeCell ref="B61:D61"/>
    <mergeCell ref="E62:G62"/>
    <mergeCell ref="B47:D47"/>
    <mergeCell ref="E47:G47"/>
    <mergeCell ref="B48:D48"/>
    <mergeCell ref="E48:G48"/>
    <mergeCell ref="B49:D49"/>
    <mergeCell ref="E49:G49"/>
    <mergeCell ref="B58:D58"/>
    <mergeCell ref="A58:A59"/>
    <mergeCell ref="E58:G59"/>
    <mergeCell ref="R58:R59"/>
    <mergeCell ref="B60:D60"/>
    <mergeCell ref="E60:G61"/>
    <mergeCell ref="R60:R61"/>
  </mergeCells>
  <pageMargins left="0.7" right="0.7" top="0.75" bottom="0.75" header="0.3" footer="0.3"/>
  <pageSetup paperSize="9" scale="74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88"/>
  <sheetViews>
    <sheetView workbookViewId="0">
      <selection sqref="A1:XFD1048576"/>
    </sheetView>
  </sheetViews>
  <sheetFormatPr defaultRowHeight="15"/>
  <cols>
    <col min="1" max="1" width="3.140625" customWidth="1"/>
    <col min="2" max="2" width="18.5703125" customWidth="1"/>
    <col min="3" max="3" width="14.140625" customWidth="1"/>
    <col min="4" max="4" width="24.85546875" customWidth="1"/>
    <col min="5" max="5" width="8.85546875" customWidth="1"/>
    <col min="6" max="6" width="3.85546875" customWidth="1"/>
    <col min="7" max="7" width="5.7109375" customWidth="1"/>
    <col min="8" max="8" width="5.140625" customWidth="1"/>
    <col min="9" max="9" width="6.28515625" customWidth="1"/>
    <col min="10" max="10" width="4.28515625" customWidth="1"/>
    <col min="11" max="11" width="14.28515625" customWidth="1"/>
    <col min="12" max="12" width="3.140625" customWidth="1"/>
    <col min="13" max="13" width="4.7109375" customWidth="1"/>
    <col min="14" max="14" width="14.28515625" customWidth="1"/>
  </cols>
  <sheetData>
    <row r="1" spans="1:14">
      <c r="A1" s="83"/>
      <c r="B1" s="83"/>
      <c r="C1" s="83"/>
      <c r="D1" s="83"/>
      <c r="E1" s="83"/>
      <c r="F1" s="83"/>
      <c r="G1" s="83"/>
      <c r="H1" s="83"/>
      <c r="I1" s="84"/>
      <c r="J1" s="83"/>
      <c r="K1" s="85"/>
      <c r="L1" s="83"/>
      <c r="M1" s="83"/>
      <c r="N1" s="86" t="s">
        <v>127</v>
      </c>
    </row>
    <row r="2" spans="1:14">
      <c r="A2" s="83" t="s">
        <v>202</v>
      </c>
      <c r="B2" s="83"/>
      <c r="C2" s="87"/>
      <c r="D2" s="87"/>
      <c r="E2" s="87"/>
      <c r="F2" s="87"/>
      <c r="G2" s="87"/>
      <c r="H2" s="87"/>
      <c r="I2" s="88"/>
      <c r="J2" s="87"/>
      <c r="K2" s="89"/>
      <c r="L2" s="87"/>
      <c r="M2" s="87"/>
      <c r="N2" s="90"/>
    </row>
    <row r="3" spans="1:14">
      <c r="A3" s="83"/>
      <c r="B3" s="83"/>
      <c r="C3" s="83"/>
      <c r="D3" s="83" t="s">
        <v>128</v>
      </c>
      <c r="E3" s="83"/>
      <c r="F3" s="83"/>
      <c r="G3" s="83"/>
      <c r="H3" s="83"/>
      <c r="I3" s="84"/>
      <c r="J3" s="83"/>
      <c r="K3" s="85"/>
      <c r="L3" s="83"/>
      <c r="M3" s="83"/>
      <c r="N3" s="91"/>
    </row>
    <row r="4" spans="1:14">
      <c r="A4" s="83"/>
      <c r="B4" s="83"/>
      <c r="C4" s="83"/>
      <c r="D4" s="83"/>
      <c r="E4" s="83"/>
      <c r="F4" s="83"/>
      <c r="G4" s="83"/>
      <c r="H4" s="83"/>
      <c r="I4" s="84"/>
      <c r="J4" s="83"/>
      <c r="K4" s="85"/>
      <c r="L4" s="83"/>
      <c r="M4" s="83"/>
      <c r="N4" s="91"/>
    </row>
    <row r="5" spans="1:14">
      <c r="A5" s="83"/>
      <c r="B5" s="83"/>
      <c r="C5" s="83"/>
      <c r="D5" s="83"/>
      <c r="E5" s="83" t="s">
        <v>203</v>
      </c>
      <c r="F5" s="83"/>
      <c r="G5" s="83"/>
      <c r="H5" s="83"/>
      <c r="I5" s="84"/>
      <c r="J5" s="83"/>
      <c r="K5" s="85"/>
      <c r="L5" s="83"/>
      <c r="M5" s="83"/>
      <c r="N5" s="91"/>
    </row>
    <row r="6" spans="1:14" ht="15" customHeight="1">
      <c r="A6" s="83"/>
      <c r="B6" s="83"/>
      <c r="C6" s="83"/>
      <c r="D6" s="83" t="s">
        <v>204</v>
      </c>
      <c r="E6" s="83"/>
      <c r="F6" s="83"/>
      <c r="G6" s="83"/>
      <c r="H6" s="83"/>
      <c r="I6" s="84"/>
      <c r="J6" s="83"/>
      <c r="K6" s="85"/>
      <c r="L6" s="83"/>
      <c r="M6" s="83"/>
      <c r="N6" s="91"/>
    </row>
    <row r="7" spans="1:14">
      <c r="A7" s="83"/>
      <c r="B7" s="83"/>
      <c r="C7" s="83"/>
      <c r="D7" s="83"/>
      <c r="E7" s="83"/>
      <c r="F7" s="83"/>
      <c r="G7" s="83"/>
      <c r="H7" s="83"/>
      <c r="I7" s="84"/>
      <c r="J7" s="83"/>
      <c r="K7" s="85"/>
      <c r="L7" s="83"/>
      <c r="M7" s="83"/>
      <c r="N7" s="91"/>
    </row>
    <row r="8" spans="1:14" ht="28.5" customHeight="1">
      <c r="A8" s="83" t="s">
        <v>130</v>
      </c>
      <c r="B8" s="83"/>
      <c r="C8" s="83"/>
      <c r="D8" s="83" t="s">
        <v>205</v>
      </c>
      <c r="E8" s="83"/>
      <c r="F8" s="83"/>
      <c r="G8" s="83"/>
      <c r="H8" s="83"/>
      <c r="I8" s="84"/>
      <c r="J8" s="83"/>
      <c r="K8" s="85"/>
      <c r="L8" s="83"/>
      <c r="M8" s="83"/>
      <c r="N8" s="91"/>
    </row>
    <row r="9" spans="1:14">
      <c r="A9" s="83" t="s">
        <v>131</v>
      </c>
      <c r="B9" s="83"/>
      <c r="C9" s="83"/>
      <c r="D9" s="1362" t="s">
        <v>206</v>
      </c>
      <c r="E9" s="1362"/>
      <c r="F9" s="1362"/>
      <c r="G9" s="1362"/>
      <c r="H9" s="1362"/>
      <c r="I9" s="1362"/>
      <c r="J9" s="1362"/>
      <c r="K9" s="1362"/>
      <c r="L9" s="1362"/>
      <c r="M9" s="1362"/>
      <c r="N9" s="1362"/>
    </row>
    <row r="10" spans="1:14">
      <c r="A10" s="83" t="s">
        <v>132</v>
      </c>
      <c r="B10" s="83"/>
      <c r="C10" s="83"/>
      <c r="D10" s="1363"/>
      <c r="E10" s="1363"/>
      <c r="F10" s="1363"/>
      <c r="G10" s="1363"/>
      <c r="H10" s="1363"/>
      <c r="I10" s="1363"/>
      <c r="J10" s="1363"/>
      <c r="K10" s="1363"/>
      <c r="L10" s="1363"/>
      <c r="M10" s="1363"/>
      <c r="N10" s="1363"/>
    </row>
    <row r="11" spans="1:14">
      <c r="A11" s="83" t="s">
        <v>133</v>
      </c>
      <c r="B11" s="83"/>
      <c r="C11" s="83"/>
      <c r="D11" s="83"/>
      <c r="E11" s="83"/>
      <c r="F11" s="83"/>
      <c r="G11" s="83"/>
      <c r="H11" s="83"/>
      <c r="I11" s="84"/>
      <c r="J11" s="83"/>
      <c r="K11" s="85"/>
      <c r="L11" s="83"/>
      <c r="M11" s="83"/>
      <c r="N11" s="91"/>
    </row>
    <row r="12" spans="1:14">
      <c r="A12" s="83"/>
      <c r="B12" s="83"/>
      <c r="C12" s="83"/>
      <c r="D12" s="83"/>
      <c r="E12" s="83"/>
      <c r="F12" s="83"/>
      <c r="G12" s="83"/>
      <c r="H12" s="83"/>
      <c r="I12" s="84"/>
      <c r="J12" s="83"/>
      <c r="K12" s="85"/>
      <c r="L12" s="83"/>
      <c r="M12" s="83"/>
      <c r="N12" s="91"/>
    </row>
    <row r="13" spans="1:14">
      <c r="A13" s="83" t="s">
        <v>134</v>
      </c>
      <c r="B13" s="83"/>
      <c r="C13" s="83"/>
      <c r="D13" s="83"/>
      <c r="E13" s="83"/>
      <c r="F13" s="83"/>
      <c r="G13" s="83"/>
      <c r="H13" s="83"/>
      <c r="I13" s="84"/>
      <c r="J13" s="83"/>
      <c r="K13" s="85"/>
      <c r="L13" s="83"/>
      <c r="M13" s="83"/>
      <c r="N13" s="91"/>
    </row>
    <row r="14" spans="1:14">
      <c r="A14" s="83" t="s">
        <v>135</v>
      </c>
      <c r="B14" s="83"/>
      <c r="C14" s="83"/>
      <c r="D14" s="87" t="s">
        <v>207</v>
      </c>
      <c r="E14" s="87"/>
      <c r="F14" s="87"/>
      <c r="G14" s="87"/>
      <c r="H14" s="87"/>
      <c r="I14" s="88"/>
      <c r="J14" s="87"/>
      <c r="K14" s="89"/>
      <c r="L14" s="87"/>
      <c r="M14" s="87"/>
      <c r="N14" s="92"/>
    </row>
    <row r="15" spans="1:14">
      <c r="A15" s="83" t="s">
        <v>136</v>
      </c>
      <c r="B15" s="83"/>
      <c r="C15" s="83"/>
      <c r="D15" s="83"/>
      <c r="E15" s="93"/>
      <c r="F15" s="93"/>
      <c r="G15" s="83"/>
      <c r="H15" s="83"/>
      <c r="I15" s="84"/>
      <c r="J15" s="83"/>
      <c r="K15" s="85"/>
      <c r="L15" s="83"/>
      <c r="M15" s="83"/>
      <c r="N15" s="91"/>
    </row>
    <row r="16" spans="1:14">
      <c r="A16" s="83" t="s">
        <v>208</v>
      </c>
      <c r="B16" s="83"/>
      <c r="C16" s="83"/>
      <c r="D16" s="87" t="s">
        <v>209</v>
      </c>
      <c r="E16" s="87"/>
      <c r="F16" s="87"/>
      <c r="G16" s="87"/>
      <c r="H16" s="87"/>
      <c r="I16" s="88"/>
      <c r="J16" s="87"/>
      <c r="K16" s="89"/>
      <c r="L16" s="87"/>
      <c r="M16" s="87"/>
      <c r="N16" s="92"/>
    </row>
    <row r="17" spans="1:15">
      <c r="A17" s="83"/>
      <c r="B17" s="83"/>
      <c r="C17" s="83"/>
      <c r="D17" s="93"/>
      <c r="E17" s="93"/>
      <c r="F17" s="93"/>
      <c r="G17" s="83"/>
      <c r="H17" s="83"/>
      <c r="I17" s="84"/>
      <c r="J17" s="83"/>
      <c r="K17" s="85"/>
      <c r="L17" s="83"/>
      <c r="M17" s="83"/>
      <c r="N17" s="90"/>
    </row>
    <row r="18" spans="1:15" ht="39" customHeight="1">
      <c r="A18" s="1364" t="s">
        <v>210</v>
      </c>
      <c r="B18" s="1364"/>
      <c r="C18" s="1364"/>
      <c r="D18" s="1364"/>
      <c r="E18" s="1364"/>
      <c r="F18" s="1364"/>
      <c r="G18" s="1364"/>
      <c r="H18" s="1364"/>
      <c r="I18" s="1364"/>
      <c r="J18" s="1364"/>
      <c r="K18" s="1364"/>
      <c r="L18" s="1364"/>
      <c r="M18" s="1364"/>
      <c r="N18" s="1364"/>
    </row>
    <row r="19" spans="1:15">
      <c r="A19" s="83"/>
      <c r="B19" s="83"/>
      <c r="C19" s="83"/>
      <c r="D19" s="93"/>
      <c r="E19" s="93"/>
      <c r="F19" s="93"/>
      <c r="G19" s="83"/>
      <c r="H19" s="83"/>
      <c r="I19" s="84"/>
      <c r="J19" s="83"/>
      <c r="K19" s="85"/>
      <c r="L19" s="83"/>
      <c r="M19" s="83"/>
      <c r="N19" s="90"/>
    </row>
    <row r="20" spans="1:15">
      <c r="A20" s="94" t="s">
        <v>29</v>
      </c>
      <c r="B20" s="94" t="s">
        <v>137</v>
      </c>
      <c r="C20" s="95"/>
      <c r="D20" s="96"/>
      <c r="E20" s="97" t="s">
        <v>211</v>
      </c>
      <c r="F20" s="95"/>
      <c r="G20" s="95"/>
      <c r="H20" s="94" t="s">
        <v>212</v>
      </c>
      <c r="I20" s="98"/>
      <c r="J20" s="95"/>
      <c r="K20" s="99"/>
      <c r="L20" s="95"/>
      <c r="M20" s="96"/>
      <c r="N20" s="96" t="s">
        <v>34</v>
      </c>
    </row>
    <row r="21" spans="1:15">
      <c r="A21" s="100"/>
      <c r="B21" s="100" t="s">
        <v>139</v>
      </c>
      <c r="C21" s="70"/>
      <c r="D21" s="101"/>
      <c r="E21" s="70" t="s">
        <v>140</v>
      </c>
      <c r="F21" s="70"/>
      <c r="G21" s="70"/>
      <c r="H21" s="100" t="s">
        <v>213</v>
      </c>
      <c r="I21" s="102"/>
      <c r="J21" s="70"/>
      <c r="K21" s="103"/>
      <c r="L21" s="70"/>
      <c r="M21" s="101"/>
      <c r="N21" s="101" t="s">
        <v>141</v>
      </c>
    </row>
    <row r="22" spans="1:15">
      <c r="A22" s="100"/>
      <c r="B22" s="100"/>
      <c r="C22" s="70"/>
      <c r="D22" s="101"/>
      <c r="E22" s="104" t="s">
        <v>142</v>
      </c>
      <c r="F22" s="70"/>
      <c r="G22" s="70"/>
      <c r="H22" s="105" t="s">
        <v>143</v>
      </c>
      <c r="I22" s="102"/>
      <c r="J22" s="106"/>
      <c r="K22" s="107"/>
      <c r="L22" s="106"/>
      <c r="M22" s="108"/>
      <c r="N22" s="101"/>
    </row>
    <row r="23" spans="1:15">
      <c r="A23" s="100"/>
      <c r="B23" s="100"/>
      <c r="C23" s="70"/>
      <c r="D23" s="101"/>
      <c r="E23" s="104" t="s">
        <v>144</v>
      </c>
      <c r="F23" s="70"/>
      <c r="G23" s="70"/>
      <c r="H23" s="100"/>
      <c r="I23" s="102"/>
      <c r="J23" s="70"/>
      <c r="K23" s="103"/>
      <c r="L23" s="70"/>
      <c r="M23" s="101"/>
      <c r="N23" s="101"/>
    </row>
    <row r="24" spans="1:15">
      <c r="A24" s="100"/>
      <c r="B24" s="100"/>
      <c r="C24" s="70"/>
      <c r="D24" s="101"/>
      <c r="E24" s="104" t="s">
        <v>214</v>
      </c>
      <c r="F24" s="70"/>
      <c r="G24" s="70"/>
      <c r="H24" s="100"/>
      <c r="I24" s="102"/>
      <c r="J24" s="70"/>
      <c r="K24" s="103"/>
      <c r="L24" s="70"/>
      <c r="M24" s="101"/>
      <c r="N24" s="101"/>
    </row>
    <row r="25" spans="1:15">
      <c r="A25" s="100"/>
      <c r="B25" s="109"/>
      <c r="C25" s="110"/>
      <c r="D25" s="111"/>
      <c r="E25" s="70" t="s">
        <v>215</v>
      </c>
      <c r="F25" s="70"/>
      <c r="G25" s="70"/>
      <c r="H25" s="109"/>
      <c r="I25" s="112"/>
      <c r="J25" s="110"/>
      <c r="K25" s="89"/>
      <c r="L25" s="110"/>
      <c r="M25" s="111"/>
      <c r="N25" s="101"/>
    </row>
    <row r="26" spans="1:15">
      <c r="A26" s="113">
        <v>1</v>
      </c>
      <c r="B26" s="1365">
        <v>2</v>
      </c>
      <c r="C26" s="1366"/>
      <c r="D26" s="1367"/>
      <c r="E26" s="1368">
        <v>3</v>
      </c>
      <c r="F26" s="1369"/>
      <c r="G26" s="1370"/>
      <c r="H26" s="1365">
        <v>4</v>
      </c>
      <c r="I26" s="1366"/>
      <c r="J26" s="1366"/>
      <c r="K26" s="1366"/>
      <c r="L26" s="1366"/>
      <c r="M26" s="1367"/>
      <c r="N26" s="113">
        <v>5</v>
      </c>
    </row>
    <row r="27" spans="1:15" ht="33.75" customHeight="1">
      <c r="A27" s="113"/>
      <c r="B27" s="1389" t="s">
        <v>287</v>
      </c>
      <c r="C27" s="1389"/>
      <c r="D27" s="1389"/>
      <c r="E27" s="1389"/>
      <c r="F27" s="1389"/>
      <c r="G27" s="1389"/>
      <c r="H27" s="1389"/>
      <c r="I27" s="1389"/>
      <c r="J27" s="1389"/>
      <c r="K27" s="1389"/>
      <c r="L27" s="1389"/>
      <c r="M27" s="1389"/>
      <c r="N27" s="1389"/>
    </row>
    <row r="28" spans="1:15">
      <c r="A28" s="1371" t="s">
        <v>216</v>
      </c>
      <c r="B28" s="1372"/>
      <c r="C28" s="1372"/>
      <c r="D28" s="1372"/>
      <c r="E28" s="1372"/>
      <c r="F28" s="1372"/>
      <c r="G28" s="1372"/>
      <c r="H28" s="1372"/>
      <c r="I28" s="1372"/>
      <c r="J28" s="1372"/>
      <c r="K28" s="1372"/>
      <c r="L28" s="1372"/>
      <c r="M28" s="1372"/>
      <c r="N28" s="1373"/>
    </row>
    <row r="29" spans="1:15" ht="30" customHeight="1">
      <c r="A29" s="275"/>
      <c r="B29" s="1390" t="s">
        <v>40</v>
      </c>
      <c r="C29" s="1391"/>
      <c r="D29" s="1392"/>
      <c r="E29" s="1393" t="s">
        <v>291</v>
      </c>
      <c r="F29" s="1394"/>
      <c r="G29" s="1394"/>
      <c r="H29" s="277"/>
      <c r="I29" s="276"/>
      <c r="J29" s="276"/>
      <c r="K29" s="276"/>
      <c r="L29" s="276"/>
      <c r="M29" s="276"/>
      <c r="N29" s="277"/>
      <c r="O29" s="278"/>
    </row>
    <row r="30" spans="1:15">
      <c r="A30" s="114">
        <v>1</v>
      </c>
      <c r="B30" s="115" t="s">
        <v>217</v>
      </c>
      <c r="C30" s="116"/>
      <c r="D30" s="117"/>
      <c r="E30" s="1374" t="s">
        <v>290</v>
      </c>
      <c r="F30" s="1374"/>
      <c r="G30" s="1375"/>
      <c r="H30" s="182"/>
      <c r="I30" s="126"/>
      <c r="J30" s="93"/>
      <c r="K30" s="93"/>
      <c r="L30" s="93"/>
      <c r="M30" s="183"/>
      <c r="N30" s="274"/>
    </row>
    <row r="31" spans="1:15">
      <c r="A31" s="122"/>
      <c r="B31" s="123" t="s">
        <v>218</v>
      </c>
      <c r="C31" s="93"/>
      <c r="D31" s="124"/>
      <c r="E31" s="1376"/>
      <c r="F31" s="1376"/>
      <c r="G31" s="1377"/>
      <c r="H31" s="125" t="s">
        <v>219</v>
      </c>
      <c r="I31" s="126">
        <v>5</v>
      </c>
      <c r="J31" s="90" t="s">
        <v>179</v>
      </c>
      <c r="K31" s="127">
        <v>18</v>
      </c>
      <c r="L31" s="90"/>
      <c r="M31" s="128"/>
      <c r="N31" s="129">
        <f>I31*K31</f>
        <v>90</v>
      </c>
    </row>
    <row r="32" spans="1:15">
      <c r="A32" s="130"/>
      <c r="B32" s="131"/>
      <c r="C32" s="87"/>
      <c r="D32" s="132" t="s">
        <v>220</v>
      </c>
      <c r="E32" s="1378"/>
      <c r="F32" s="1378"/>
      <c r="G32" s="1379"/>
      <c r="H32" s="133" t="s">
        <v>221</v>
      </c>
      <c r="I32" s="88">
        <v>5</v>
      </c>
      <c r="J32" s="92" t="s">
        <v>179</v>
      </c>
      <c r="K32" s="134">
        <v>6</v>
      </c>
      <c r="L32" s="92"/>
      <c r="M32" s="135"/>
      <c r="N32" s="136">
        <f>I32*K32</f>
        <v>30</v>
      </c>
    </row>
    <row r="33" spans="1:21">
      <c r="A33" s="137">
        <v>2</v>
      </c>
      <c r="B33" s="116" t="s">
        <v>222</v>
      </c>
      <c r="C33" s="138"/>
      <c r="D33" s="139"/>
      <c r="E33" s="1380" t="s">
        <v>223</v>
      </c>
      <c r="F33" s="1381"/>
      <c r="G33" s="1382"/>
      <c r="H33" s="282" t="s">
        <v>221</v>
      </c>
      <c r="I33" s="1395" t="s">
        <v>292</v>
      </c>
      <c r="J33" s="1395"/>
      <c r="K33" s="1395"/>
      <c r="L33" s="140"/>
      <c r="M33" s="138"/>
      <c r="N33" s="141"/>
    </row>
    <row r="34" spans="1:21">
      <c r="A34" s="142"/>
      <c r="B34" s="87"/>
      <c r="C34" s="87"/>
      <c r="D34" s="143" t="s">
        <v>224</v>
      </c>
      <c r="E34" s="1383"/>
      <c r="F34" s="1384"/>
      <c r="G34" s="1385"/>
      <c r="H34" s="279" t="s">
        <v>219</v>
      </c>
      <c r="I34" s="88">
        <v>5</v>
      </c>
      <c r="J34" s="92" t="s">
        <v>179</v>
      </c>
      <c r="K34" s="134">
        <v>7</v>
      </c>
      <c r="L34" s="92"/>
      <c r="M34" s="92"/>
      <c r="N34" s="136">
        <f>I34*K34</f>
        <v>35</v>
      </c>
    </row>
    <row r="35" spans="1:21">
      <c r="A35" s="144"/>
      <c r="B35" s="145" t="s">
        <v>50</v>
      </c>
      <c r="C35" s="146"/>
      <c r="D35" s="147"/>
      <c r="E35" s="148"/>
      <c r="F35" s="149"/>
      <c r="G35" s="150"/>
      <c r="H35" s="151"/>
      <c r="I35" s="149"/>
      <c r="J35" s="146"/>
      <c r="K35" s="152"/>
      <c r="L35" s="153"/>
      <c r="M35" s="154"/>
      <c r="N35" s="155">
        <f>N31+N34</f>
        <v>125</v>
      </c>
    </row>
    <row r="36" spans="1:21">
      <c r="A36" s="156">
        <v>3</v>
      </c>
      <c r="B36" s="157" t="s">
        <v>288</v>
      </c>
      <c r="C36" s="158"/>
      <c r="D36" s="158"/>
      <c r="E36" s="1386" t="s">
        <v>225</v>
      </c>
      <c r="F36" s="1387"/>
      <c r="G36" s="1388"/>
      <c r="H36" s="159"/>
      <c r="I36" s="273">
        <v>0.1</v>
      </c>
      <c r="J36" s="160" t="s">
        <v>147</v>
      </c>
      <c r="K36" s="161">
        <f>N35</f>
        <v>125</v>
      </c>
      <c r="L36" s="160"/>
      <c r="M36" s="162"/>
      <c r="N36" s="163">
        <f>I36*K36</f>
        <v>12.5</v>
      </c>
      <c r="O36" s="67" t="s">
        <v>289</v>
      </c>
    </row>
    <row r="37" spans="1:21">
      <c r="A37" s="164"/>
      <c r="B37" s="281" t="s">
        <v>226</v>
      </c>
      <c r="C37" s="166"/>
      <c r="D37" s="280"/>
      <c r="E37" s="167"/>
      <c r="F37" s="168"/>
      <c r="G37" s="169"/>
      <c r="H37" s="170"/>
      <c r="I37" s="168"/>
      <c r="J37" s="171"/>
      <c r="K37" s="172"/>
      <c r="L37" s="171"/>
      <c r="M37" s="173"/>
      <c r="N37" s="174">
        <f>N35+N36</f>
        <v>137.5</v>
      </c>
    </row>
    <row r="38" spans="1:21">
      <c r="A38" s="125"/>
      <c r="B38" s="175" t="s">
        <v>58</v>
      </c>
      <c r="C38" s="176"/>
      <c r="D38" s="177"/>
      <c r="E38" s="1376"/>
      <c r="F38" s="1376"/>
      <c r="G38" s="1376"/>
      <c r="H38" s="178"/>
      <c r="I38" s="126"/>
      <c r="J38" s="90"/>
      <c r="K38" s="127"/>
      <c r="L38" s="90"/>
      <c r="M38" s="90"/>
      <c r="N38" s="179">
        <f>N32</f>
        <v>30</v>
      </c>
    </row>
    <row r="39" spans="1:21">
      <c r="A39" s="1358" t="s">
        <v>58</v>
      </c>
      <c r="B39" s="1359"/>
      <c r="C39" s="1359"/>
      <c r="D39" s="1359"/>
      <c r="E39" s="1360"/>
      <c r="F39" s="1360"/>
      <c r="G39" s="1360"/>
      <c r="H39" s="1359"/>
      <c r="I39" s="1359"/>
      <c r="J39" s="1359"/>
      <c r="K39" s="1359"/>
      <c r="L39" s="1359"/>
      <c r="M39" s="1359"/>
      <c r="N39" s="1361"/>
    </row>
    <row r="40" spans="1:21" ht="15" customHeight="1">
      <c r="A40" s="180">
        <v>4</v>
      </c>
      <c r="B40" s="118" t="s">
        <v>227</v>
      </c>
      <c r="C40" s="116"/>
      <c r="D40" s="120"/>
      <c r="E40" s="1381" t="s">
        <v>228</v>
      </c>
      <c r="F40" s="1381"/>
      <c r="G40" s="1381"/>
      <c r="H40" s="118"/>
      <c r="I40" s="119"/>
      <c r="J40" s="116"/>
      <c r="K40" s="181"/>
      <c r="L40" s="116"/>
      <c r="M40" s="120"/>
      <c r="N40" s="121"/>
    </row>
    <row r="41" spans="1:21">
      <c r="A41" s="125"/>
      <c r="B41" s="182" t="s">
        <v>293</v>
      </c>
      <c r="C41" s="93"/>
      <c r="D41" s="183"/>
      <c r="E41" s="1398"/>
      <c r="F41" s="1398"/>
      <c r="G41" s="1398"/>
      <c r="H41" s="184"/>
      <c r="I41" s="126"/>
      <c r="J41" s="90"/>
      <c r="K41" s="127"/>
      <c r="L41" s="90"/>
      <c r="M41" s="128"/>
      <c r="N41" s="185"/>
      <c r="O41" s="67" t="s">
        <v>294</v>
      </c>
    </row>
    <row r="42" spans="1:21">
      <c r="A42" s="133"/>
      <c r="B42" s="186"/>
      <c r="C42" s="87"/>
      <c r="D42" s="283" t="s">
        <v>229</v>
      </c>
      <c r="E42" s="1384"/>
      <c r="F42" s="1384"/>
      <c r="G42" s="1384"/>
      <c r="H42" s="188"/>
      <c r="I42" s="284">
        <v>20</v>
      </c>
      <c r="J42" s="92" t="s">
        <v>147</v>
      </c>
      <c r="K42" s="286" t="s">
        <v>230</v>
      </c>
      <c r="L42" s="92"/>
      <c r="M42" s="135"/>
      <c r="N42" s="189">
        <f>I42*(10+8.3+4.8+2.4+1)</f>
        <v>530</v>
      </c>
      <c r="O42" s="67" t="s">
        <v>295</v>
      </c>
      <c r="U42" s="67" t="s">
        <v>297</v>
      </c>
    </row>
    <row r="43" spans="1:21">
      <c r="A43" s="180">
        <v>5</v>
      </c>
      <c r="B43" s="190" t="s">
        <v>231</v>
      </c>
      <c r="C43" s="116"/>
      <c r="D43" s="117"/>
      <c r="E43" s="1399" t="s">
        <v>232</v>
      </c>
      <c r="F43" s="1381"/>
      <c r="G43" s="1400"/>
      <c r="H43" s="191"/>
      <c r="I43" s="119"/>
      <c r="J43" s="192"/>
      <c r="K43" s="193"/>
      <c r="L43" s="192"/>
      <c r="M43" s="192"/>
      <c r="N43" s="194"/>
    </row>
    <row r="44" spans="1:21">
      <c r="A44" s="125"/>
      <c r="B44" s="195" t="s">
        <v>233</v>
      </c>
      <c r="C44" s="93"/>
      <c r="D44" s="124"/>
      <c r="E44" s="1377"/>
      <c r="F44" s="1398"/>
      <c r="G44" s="1401"/>
      <c r="H44" s="178"/>
      <c r="I44" s="126"/>
      <c r="J44" s="90"/>
      <c r="K44" s="127"/>
      <c r="L44" s="90"/>
      <c r="M44" s="90"/>
      <c r="N44" s="196"/>
    </row>
    <row r="45" spans="1:21">
      <c r="A45" s="133"/>
      <c r="B45" s="197" t="s">
        <v>234</v>
      </c>
      <c r="C45" s="87"/>
      <c r="D45" s="132" t="s">
        <v>235</v>
      </c>
      <c r="E45" s="1402"/>
      <c r="F45" s="1384"/>
      <c r="G45" s="1403"/>
      <c r="H45" s="198"/>
      <c r="I45" s="88">
        <v>1</v>
      </c>
      <c r="J45" s="92" t="s">
        <v>179</v>
      </c>
      <c r="K45" s="134">
        <v>105</v>
      </c>
      <c r="L45" s="92"/>
      <c r="M45" s="92"/>
      <c r="N45" s="199">
        <f>I45*K45</f>
        <v>105</v>
      </c>
    </row>
    <row r="46" spans="1:21">
      <c r="A46" s="180">
        <v>6</v>
      </c>
      <c r="B46" s="190" t="s">
        <v>236</v>
      </c>
      <c r="C46" s="116"/>
      <c r="D46" s="116"/>
      <c r="E46" s="1399" t="s">
        <v>237</v>
      </c>
      <c r="F46" s="1381"/>
      <c r="G46" s="1400"/>
      <c r="H46" s="191"/>
      <c r="I46" s="119"/>
      <c r="J46" s="192"/>
      <c r="K46" s="193"/>
      <c r="L46" s="192"/>
      <c r="M46" s="192"/>
      <c r="N46" s="194"/>
    </row>
    <row r="47" spans="1:21">
      <c r="A47" s="125"/>
      <c r="B47" s="195" t="s">
        <v>238</v>
      </c>
      <c r="C47" s="93"/>
      <c r="D47" s="93"/>
      <c r="E47" s="1377"/>
      <c r="F47" s="1398"/>
      <c r="G47" s="1401"/>
      <c r="H47" s="178"/>
      <c r="I47" s="126"/>
      <c r="J47" s="90"/>
      <c r="K47" s="127"/>
      <c r="L47" s="90"/>
      <c r="M47" s="90"/>
      <c r="N47" s="196"/>
    </row>
    <row r="48" spans="1:21">
      <c r="A48" s="133"/>
      <c r="B48" s="197" t="s">
        <v>239</v>
      </c>
      <c r="C48" s="87"/>
      <c r="D48" s="143" t="s">
        <v>240</v>
      </c>
      <c r="E48" s="1402"/>
      <c r="F48" s="1384"/>
      <c r="G48" s="1403"/>
      <c r="H48" s="198"/>
      <c r="I48" s="88">
        <v>1</v>
      </c>
      <c r="J48" s="92" t="s">
        <v>179</v>
      </c>
      <c r="K48" s="134">
        <v>61</v>
      </c>
      <c r="L48" s="92"/>
      <c r="M48" s="92"/>
      <c r="N48" s="199">
        <f>I48*K48</f>
        <v>61</v>
      </c>
    </row>
    <row r="49" spans="1:15">
      <c r="A49" s="137">
        <v>7</v>
      </c>
      <c r="B49" s="200" t="s">
        <v>241</v>
      </c>
      <c r="C49" s="116"/>
      <c r="D49" s="201"/>
      <c r="E49" s="1380" t="s">
        <v>242</v>
      </c>
      <c r="F49" s="1381"/>
      <c r="G49" s="1382"/>
      <c r="H49" s="180"/>
      <c r="I49" s="119"/>
      <c r="J49" s="192"/>
      <c r="K49" s="193"/>
      <c r="L49" s="192"/>
      <c r="M49" s="192"/>
      <c r="N49" s="141"/>
    </row>
    <row r="50" spans="1:15">
      <c r="A50" s="202"/>
      <c r="B50" s="203" t="s">
        <v>243</v>
      </c>
      <c r="C50" s="93"/>
      <c r="D50" s="204"/>
      <c r="E50" s="1404"/>
      <c r="F50" s="1398"/>
      <c r="G50" s="1405"/>
      <c r="H50" s="125"/>
      <c r="I50" s="126"/>
      <c r="J50" s="90"/>
      <c r="K50" s="127"/>
      <c r="L50" s="90"/>
      <c r="M50" s="90"/>
      <c r="N50" s="185"/>
    </row>
    <row r="51" spans="1:15">
      <c r="A51" s="205"/>
      <c r="B51" s="206" t="s">
        <v>244</v>
      </c>
      <c r="C51" s="87"/>
      <c r="D51" s="143"/>
      <c r="E51" s="1383"/>
      <c r="F51" s="1384"/>
      <c r="G51" s="1385"/>
      <c r="H51" s="125"/>
      <c r="I51" s="126">
        <v>1</v>
      </c>
      <c r="J51" s="93" t="s">
        <v>179</v>
      </c>
      <c r="K51" s="127">
        <v>90</v>
      </c>
      <c r="L51" s="207"/>
      <c r="M51" s="207"/>
      <c r="N51" s="136">
        <f>I51*K51</f>
        <v>90</v>
      </c>
    </row>
    <row r="52" spans="1:15">
      <c r="A52" s="180">
        <v>8</v>
      </c>
      <c r="B52" s="118" t="s">
        <v>245</v>
      </c>
      <c r="C52" s="116"/>
      <c r="D52" s="120"/>
      <c r="E52" s="1406" t="s">
        <v>246</v>
      </c>
      <c r="F52" s="1406"/>
      <c r="G52" s="1406"/>
      <c r="H52" s="118"/>
      <c r="I52" s="119"/>
      <c r="J52" s="192"/>
      <c r="K52" s="193"/>
      <c r="L52" s="192"/>
      <c r="M52" s="208"/>
      <c r="N52" s="209"/>
    </row>
    <row r="53" spans="1:15">
      <c r="A53" s="125"/>
      <c r="B53" s="182" t="s">
        <v>247</v>
      </c>
      <c r="C53" s="93"/>
      <c r="D53" s="183"/>
      <c r="E53" s="1407"/>
      <c r="F53" s="1407"/>
      <c r="G53" s="1407"/>
      <c r="H53" s="184" t="s">
        <v>248</v>
      </c>
      <c r="I53" s="126"/>
      <c r="J53" s="90"/>
      <c r="K53" s="127"/>
      <c r="L53" s="90"/>
      <c r="M53" s="128"/>
      <c r="N53" s="210"/>
    </row>
    <row r="54" spans="1:15">
      <c r="A54" s="133"/>
      <c r="B54" s="186"/>
      <c r="C54" s="87"/>
      <c r="D54" s="187" t="s">
        <v>249</v>
      </c>
      <c r="E54" s="1407"/>
      <c r="F54" s="1407"/>
      <c r="G54" s="1407"/>
      <c r="H54" s="211" t="s">
        <v>250</v>
      </c>
      <c r="I54" s="126"/>
      <c r="J54" s="90"/>
      <c r="K54" s="127"/>
      <c r="L54" s="90"/>
      <c r="M54" s="128"/>
      <c r="N54" s="210">
        <f>20*(1+1+2.8+7+1.7+1.5+2.1+1+7.2+1+6.7)</f>
        <v>660</v>
      </c>
    </row>
    <row r="55" spans="1:15">
      <c r="A55" s="137">
        <v>9</v>
      </c>
      <c r="B55" s="212" t="s">
        <v>251</v>
      </c>
      <c r="C55" s="93"/>
      <c r="D55" s="204"/>
      <c r="E55" s="1380" t="s">
        <v>252</v>
      </c>
      <c r="F55" s="1381"/>
      <c r="G55" s="1382"/>
      <c r="H55" s="213"/>
      <c r="I55" s="119"/>
      <c r="J55" s="192"/>
      <c r="K55" s="193"/>
      <c r="L55" s="192"/>
      <c r="M55" s="192"/>
      <c r="N55" s="141"/>
    </row>
    <row r="56" spans="1:15">
      <c r="A56" s="202"/>
      <c r="B56" s="212" t="s">
        <v>253</v>
      </c>
      <c r="C56" s="93"/>
      <c r="D56" s="204"/>
      <c r="E56" s="1404"/>
      <c r="F56" s="1398"/>
      <c r="G56" s="1405"/>
      <c r="H56" s="211"/>
      <c r="I56" s="126"/>
      <c r="J56" s="90"/>
      <c r="K56" s="127"/>
      <c r="L56" s="90"/>
      <c r="M56" s="90"/>
      <c r="N56" s="185"/>
    </row>
    <row r="57" spans="1:15">
      <c r="A57" s="202"/>
      <c r="B57" s="214" t="s">
        <v>254</v>
      </c>
      <c r="C57" s="93"/>
      <c r="D57" s="204" t="s">
        <v>255</v>
      </c>
      <c r="E57" s="1383"/>
      <c r="F57" s="1384"/>
      <c r="G57" s="1385"/>
      <c r="H57" s="215"/>
      <c r="I57" s="88">
        <v>4</v>
      </c>
      <c r="J57" s="92" t="s">
        <v>179</v>
      </c>
      <c r="K57" s="134">
        <v>49</v>
      </c>
      <c r="L57" s="92"/>
      <c r="M57" s="92"/>
      <c r="N57" s="189">
        <f>I57*K57</f>
        <v>196</v>
      </c>
    </row>
    <row r="58" spans="1:15">
      <c r="A58" s="180">
        <v>10</v>
      </c>
      <c r="B58" s="190" t="s">
        <v>256</v>
      </c>
      <c r="C58" s="116"/>
      <c r="D58" s="117"/>
      <c r="E58" s="1375" t="s">
        <v>257</v>
      </c>
      <c r="F58" s="1375"/>
      <c r="G58" s="1375"/>
      <c r="H58" s="191"/>
      <c r="I58" s="119"/>
      <c r="J58" s="192"/>
      <c r="K58" s="193"/>
      <c r="L58" s="192"/>
      <c r="M58" s="192"/>
      <c r="N58" s="194"/>
    </row>
    <row r="59" spans="1:15" ht="15" customHeight="1">
      <c r="A59" s="125"/>
      <c r="B59" s="195" t="s">
        <v>258</v>
      </c>
      <c r="C59" s="93"/>
      <c r="D59" s="124"/>
      <c r="E59" s="1377"/>
      <c r="F59" s="1377"/>
      <c r="G59" s="1377"/>
      <c r="H59" s="178"/>
      <c r="I59" s="126"/>
      <c r="J59" s="90"/>
      <c r="K59" s="127"/>
      <c r="L59" s="90"/>
      <c r="M59" s="90"/>
      <c r="N59" s="196"/>
    </row>
    <row r="60" spans="1:15">
      <c r="A60" s="133"/>
      <c r="B60" s="197" t="s">
        <v>259</v>
      </c>
      <c r="C60" s="87"/>
      <c r="D60" s="216"/>
      <c r="E60" s="1402"/>
      <c r="F60" s="1402"/>
      <c r="G60" s="1402"/>
      <c r="H60" s="198"/>
      <c r="I60" s="88">
        <v>1</v>
      </c>
      <c r="J60" s="92" t="s">
        <v>179</v>
      </c>
      <c r="K60" s="134">
        <v>446</v>
      </c>
      <c r="L60" s="92"/>
      <c r="M60" s="92"/>
      <c r="N60" s="199">
        <f>I60*K60</f>
        <v>446</v>
      </c>
    </row>
    <row r="61" spans="1:15">
      <c r="A61" s="125"/>
      <c r="B61" s="195" t="s">
        <v>71</v>
      </c>
      <c r="C61" s="93"/>
      <c r="D61" s="124"/>
      <c r="E61" s="1408"/>
      <c r="F61" s="1408"/>
      <c r="G61" s="1408"/>
      <c r="H61" s="178"/>
      <c r="I61" s="126"/>
      <c r="J61" s="90"/>
      <c r="K61" s="127"/>
      <c r="L61" s="90"/>
      <c r="M61" s="217"/>
      <c r="N61" s="196">
        <f>SUM(N40:N60)+N38</f>
        <v>2118</v>
      </c>
    </row>
    <row r="62" spans="1:15">
      <c r="A62" s="151">
        <v>11</v>
      </c>
      <c r="B62" s="218" t="s">
        <v>260</v>
      </c>
      <c r="C62" s="146"/>
      <c r="D62" s="219"/>
      <c r="E62" s="1409" t="s">
        <v>261</v>
      </c>
      <c r="F62" s="1409"/>
      <c r="G62" s="1410"/>
      <c r="H62" s="180"/>
      <c r="I62" s="119">
        <v>1</v>
      </c>
      <c r="J62" s="192" t="s">
        <v>179</v>
      </c>
      <c r="K62" s="285">
        <v>800</v>
      </c>
      <c r="L62" s="192"/>
      <c r="M62" s="220"/>
      <c r="N62" s="221">
        <f t="shared" ref="N62:N67" si="0">I62*K62</f>
        <v>800</v>
      </c>
      <c r="O62" s="67" t="s">
        <v>296</v>
      </c>
    </row>
    <row r="63" spans="1:15">
      <c r="A63" s="180">
        <v>12</v>
      </c>
      <c r="B63" s="190" t="s">
        <v>298</v>
      </c>
      <c r="C63" s="116"/>
      <c r="D63" s="117"/>
      <c r="E63" s="1411" t="s">
        <v>262</v>
      </c>
      <c r="F63" s="1411"/>
      <c r="G63" s="1399"/>
      <c r="H63" s="222"/>
      <c r="I63" s="223">
        <v>0.65</v>
      </c>
      <c r="J63" s="149" t="s">
        <v>149</v>
      </c>
      <c r="K63" s="152">
        <f>N61</f>
        <v>2118</v>
      </c>
      <c r="L63" s="224"/>
      <c r="M63" s="154"/>
      <c r="N63" s="209">
        <f t="shared" si="0"/>
        <v>1376.7</v>
      </c>
    </row>
    <row r="64" spans="1:15">
      <c r="A64" s="225"/>
      <c r="B64" s="165" t="s">
        <v>263</v>
      </c>
      <c r="C64" s="166"/>
      <c r="D64" s="166"/>
      <c r="E64" s="1396"/>
      <c r="F64" s="1396"/>
      <c r="G64" s="1396"/>
      <c r="H64" s="226"/>
      <c r="I64" s="126">
        <v>1.3</v>
      </c>
      <c r="J64" s="90" t="s">
        <v>147</v>
      </c>
      <c r="K64" s="127">
        <f>N61+N62+N63</f>
        <v>4294.7</v>
      </c>
      <c r="L64" s="227"/>
      <c r="M64" s="228"/>
      <c r="N64" s="229">
        <f t="shared" si="0"/>
        <v>5583.11</v>
      </c>
    </row>
    <row r="65" spans="1:14">
      <c r="A65" s="230">
        <v>13</v>
      </c>
      <c r="B65" s="145" t="s">
        <v>264</v>
      </c>
      <c r="C65" s="231"/>
      <c r="D65" s="232"/>
      <c r="E65" s="1397" t="s">
        <v>265</v>
      </c>
      <c r="F65" s="1397"/>
      <c r="G65" s="1397"/>
      <c r="H65" s="222"/>
      <c r="I65" s="233">
        <v>8.7499999999999994E-2</v>
      </c>
      <c r="J65" s="234" t="s">
        <v>149</v>
      </c>
      <c r="K65" s="152">
        <f>N37</f>
        <v>137.5</v>
      </c>
      <c r="L65" s="224"/>
      <c r="M65" s="235"/>
      <c r="N65" s="236">
        <f t="shared" si="0"/>
        <v>12.03125</v>
      </c>
    </row>
    <row r="66" spans="1:14">
      <c r="A66" s="230">
        <v>14</v>
      </c>
      <c r="B66" s="145" t="s">
        <v>266</v>
      </c>
      <c r="C66" s="231"/>
      <c r="D66" s="232"/>
      <c r="E66" s="1397" t="s">
        <v>267</v>
      </c>
      <c r="F66" s="1397"/>
      <c r="G66" s="1397"/>
      <c r="H66" s="222"/>
      <c r="I66" s="237">
        <v>0</v>
      </c>
      <c r="J66" s="234" t="s">
        <v>149</v>
      </c>
      <c r="K66" s="152">
        <f>N37+N38</f>
        <v>167.5</v>
      </c>
      <c r="L66" s="224"/>
      <c r="M66" s="235"/>
      <c r="N66" s="236">
        <f t="shared" si="0"/>
        <v>0</v>
      </c>
    </row>
    <row r="67" spans="1:14" ht="15" customHeight="1">
      <c r="A67" s="230">
        <v>15</v>
      </c>
      <c r="B67" s="145" t="s">
        <v>150</v>
      </c>
      <c r="C67" s="231"/>
      <c r="D67" s="232"/>
      <c r="E67" s="1397" t="s">
        <v>268</v>
      </c>
      <c r="F67" s="1397"/>
      <c r="G67" s="1397"/>
      <c r="H67" s="222"/>
      <c r="I67" s="238">
        <v>0.06</v>
      </c>
      <c r="J67" s="234" t="s">
        <v>149</v>
      </c>
      <c r="K67" s="152">
        <f>K65+N65+K66+N66</f>
        <v>317.03125</v>
      </c>
      <c r="L67" s="153"/>
      <c r="M67" s="154"/>
      <c r="N67" s="236">
        <f t="shared" si="0"/>
        <v>19.021874999999998</v>
      </c>
    </row>
    <row r="68" spans="1:14">
      <c r="A68" s="122"/>
      <c r="B68" s="195" t="s">
        <v>197</v>
      </c>
      <c r="C68" s="93"/>
      <c r="D68" s="124"/>
      <c r="E68" s="123"/>
      <c r="F68" s="93"/>
      <c r="G68" s="124"/>
      <c r="H68" s="239"/>
      <c r="I68" s="126"/>
      <c r="J68" s="240"/>
      <c r="K68" s="107"/>
      <c r="L68" s="241"/>
      <c r="M68" s="242"/>
      <c r="N68" s="243">
        <f>K65+N65+N67</f>
        <v>168.55312499999999</v>
      </c>
    </row>
    <row r="69" spans="1:14">
      <c r="A69" s="244"/>
      <c r="B69" s="245" t="s">
        <v>269</v>
      </c>
      <c r="C69" s="246"/>
      <c r="D69" s="247"/>
      <c r="E69" s="248"/>
      <c r="F69" s="246"/>
      <c r="G69" s="247"/>
      <c r="H69" s="249"/>
      <c r="I69" s="250">
        <v>1.3</v>
      </c>
      <c r="J69" s="234" t="s">
        <v>147</v>
      </c>
      <c r="K69" s="1415">
        <f>N68</f>
        <v>168.55312499999999</v>
      </c>
      <c r="L69" s="1415"/>
      <c r="M69" s="251"/>
      <c r="N69" s="252">
        <f>I69*K69</f>
        <v>219.11906250000001</v>
      </c>
    </row>
    <row r="70" spans="1:14" ht="15" customHeight="1">
      <c r="A70" s="253"/>
      <c r="B70" s="1416" t="s">
        <v>270</v>
      </c>
      <c r="C70" s="1416"/>
      <c r="D70" s="1416"/>
      <c r="E70" s="1416"/>
      <c r="F70" s="1416"/>
      <c r="G70" s="1416"/>
      <c r="H70" s="1416"/>
      <c r="I70" s="1416"/>
      <c r="J70" s="1416"/>
      <c r="K70" s="1416"/>
      <c r="L70" s="90"/>
      <c r="M70" s="90"/>
      <c r="N70" s="254">
        <f>N69+N64</f>
        <v>5802.2290624999996</v>
      </c>
    </row>
    <row r="71" spans="1:14" ht="48" customHeight="1">
      <c r="A71" s="255">
        <v>16</v>
      </c>
      <c r="B71" s="144" t="s">
        <v>271</v>
      </c>
      <c r="C71" s="144"/>
      <c r="D71" s="144"/>
      <c r="E71" s="1417" t="s">
        <v>272</v>
      </c>
      <c r="F71" s="1417"/>
      <c r="G71" s="1417"/>
      <c r="H71" s="144"/>
      <c r="I71" s="256">
        <v>51.18</v>
      </c>
      <c r="J71" s="113" t="s">
        <v>179</v>
      </c>
      <c r="K71" s="257">
        <f>N70</f>
        <v>5802.2290624999996</v>
      </c>
      <c r="L71" s="258"/>
      <c r="M71" s="258"/>
      <c r="N71" s="257">
        <f>I71*K71</f>
        <v>296958.08341874997</v>
      </c>
    </row>
    <row r="72" spans="1:14">
      <c r="A72" s="130"/>
      <c r="B72" s="1418" t="s">
        <v>273</v>
      </c>
      <c r="C72" s="1418"/>
      <c r="D72" s="1418"/>
      <c r="E72" s="1418"/>
      <c r="F72" s="1418"/>
      <c r="G72" s="1418"/>
      <c r="H72" s="1418"/>
      <c r="I72" s="1418"/>
      <c r="J72" s="1418"/>
      <c r="K72" s="1418"/>
      <c r="L72" s="92"/>
      <c r="M72" s="92"/>
      <c r="N72" s="259">
        <f>N71</f>
        <v>296958.08341874997</v>
      </c>
    </row>
    <row r="73" spans="1:14">
      <c r="A73" s="83"/>
      <c r="B73" s="83"/>
      <c r="C73" s="116"/>
      <c r="D73" s="260"/>
      <c r="E73" s="260"/>
      <c r="F73" s="260"/>
      <c r="G73" s="260"/>
      <c r="H73" s="260"/>
      <c r="I73" s="261"/>
      <c r="J73" s="260"/>
      <c r="K73" s="99"/>
      <c r="L73" s="260"/>
      <c r="M73" s="260"/>
      <c r="N73" s="262"/>
    </row>
    <row r="74" spans="1:14">
      <c r="A74" s="263" t="s">
        <v>274</v>
      </c>
      <c r="B74" s="263"/>
      <c r="C74" s="264">
        <f>N72+C76</f>
        <v>356349.70010249998</v>
      </c>
      <c r="D74" s="265"/>
      <c r="E74" s="266"/>
      <c r="F74" s="266"/>
      <c r="G74" s="266"/>
      <c r="H74" s="266"/>
      <c r="I74" s="267"/>
      <c r="J74" s="266"/>
      <c r="K74" s="266"/>
      <c r="L74" s="266"/>
      <c r="M74" s="74"/>
      <c r="N74" s="74"/>
    </row>
    <row r="75" spans="1:14">
      <c r="A75" s="263"/>
      <c r="B75" s="263"/>
      <c r="C75" s="263"/>
      <c r="D75" s="263"/>
      <c r="E75" s="263"/>
      <c r="F75" s="263"/>
      <c r="G75" s="263"/>
      <c r="H75" s="263"/>
      <c r="I75" s="268"/>
      <c r="J75" s="263"/>
      <c r="K75" s="263"/>
      <c r="L75" s="263"/>
    </row>
    <row r="76" spans="1:14" ht="15" customHeight="1">
      <c r="A76" s="207" t="s">
        <v>275</v>
      </c>
      <c r="B76" s="263"/>
      <c r="C76" s="269">
        <f>N72*0.2</f>
        <v>59391.616683749999</v>
      </c>
      <c r="D76" s="270"/>
      <c r="E76" s="270"/>
      <c r="F76" s="270"/>
      <c r="G76" s="270"/>
      <c r="H76" s="270"/>
      <c r="I76" s="88"/>
      <c r="J76" s="270"/>
      <c r="K76" s="270"/>
      <c r="L76" s="266"/>
      <c r="M76" s="74"/>
      <c r="N76" s="74"/>
    </row>
    <row r="77" spans="1:14">
      <c r="A77" s="263"/>
      <c r="B77" s="263"/>
      <c r="C77" s="263"/>
      <c r="D77" s="263"/>
      <c r="E77" s="263"/>
      <c r="F77" s="263"/>
      <c r="G77" s="263"/>
      <c r="H77" s="263"/>
      <c r="I77" s="268"/>
      <c r="J77" s="263"/>
      <c r="K77" s="263"/>
      <c r="L77" s="263"/>
    </row>
    <row r="78" spans="1:14">
      <c r="A78" s="271" t="s">
        <v>276</v>
      </c>
      <c r="B78" s="83"/>
      <c r="C78" s="93"/>
      <c r="D78" s="1414" t="s">
        <v>277</v>
      </c>
      <c r="E78" s="1414"/>
      <c r="F78" s="83"/>
      <c r="G78" s="87"/>
      <c r="H78" s="87"/>
      <c r="I78" s="126"/>
      <c r="J78" s="87"/>
      <c r="K78" s="1414"/>
      <c r="L78" s="1414"/>
      <c r="M78" s="1414"/>
      <c r="N78" s="272"/>
    </row>
    <row r="79" spans="1:14">
      <c r="A79" s="90"/>
      <c r="B79" s="93"/>
      <c r="C79" s="93"/>
      <c r="D79" s="1412" t="s">
        <v>278</v>
      </c>
      <c r="E79" s="1412"/>
      <c r="F79" s="93"/>
      <c r="G79" s="1412" t="s">
        <v>279</v>
      </c>
      <c r="H79" s="1412"/>
      <c r="I79" s="126"/>
      <c r="J79" s="1413" t="s">
        <v>280</v>
      </c>
      <c r="K79" s="1413"/>
      <c r="L79" s="1413"/>
      <c r="M79" s="1413"/>
      <c r="N79" s="1413"/>
    </row>
    <row r="80" spans="1:14">
      <c r="A80" s="90"/>
      <c r="B80" s="93"/>
      <c r="C80" s="93"/>
      <c r="D80" s="93"/>
      <c r="E80" s="93"/>
      <c r="F80" s="93"/>
      <c r="G80" s="93"/>
      <c r="H80" s="93"/>
      <c r="I80" s="126"/>
      <c r="J80" s="93"/>
      <c r="K80" s="93"/>
      <c r="L80" s="93"/>
    </row>
    <row r="81" spans="1:14">
      <c r="A81" s="93" t="s">
        <v>281</v>
      </c>
      <c r="B81" s="83"/>
      <c r="C81" s="93"/>
      <c r="D81" s="1414" t="s">
        <v>282</v>
      </c>
      <c r="E81" s="1414"/>
      <c r="F81" s="83"/>
      <c r="G81" s="87"/>
      <c r="H81" s="87"/>
      <c r="I81" s="126"/>
      <c r="J81" s="87">
        <v>15</v>
      </c>
      <c r="K81" s="1414" t="s">
        <v>283</v>
      </c>
      <c r="L81" s="1414"/>
      <c r="M81" s="1414"/>
      <c r="N81" s="272" t="s">
        <v>284</v>
      </c>
    </row>
    <row r="82" spans="1:14">
      <c r="A82" s="90"/>
      <c r="B82" s="93"/>
      <c r="C82" s="93"/>
      <c r="D82" s="1412" t="s">
        <v>278</v>
      </c>
      <c r="E82" s="1412"/>
      <c r="F82" s="93"/>
      <c r="G82" s="1412" t="s">
        <v>279</v>
      </c>
      <c r="H82" s="1412"/>
      <c r="I82" s="126"/>
      <c r="J82" s="1413" t="s">
        <v>280</v>
      </c>
      <c r="K82" s="1413"/>
      <c r="L82" s="1413"/>
      <c r="M82" s="1413"/>
      <c r="N82" s="1413"/>
    </row>
    <row r="83" spans="1:14">
      <c r="A83" s="91"/>
      <c r="B83" s="83"/>
      <c r="C83" s="83"/>
      <c r="D83" s="83"/>
      <c r="E83" s="83"/>
      <c r="F83" s="83"/>
      <c r="G83" s="83"/>
      <c r="H83" s="83"/>
      <c r="I83" s="84"/>
      <c r="J83" s="83"/>
      <c r="K83" s="83"/>
      <c r="L83" s="83"/>
    </row>
    <row r="84" spans="1:14">
      <c r="A84" s="83" t="s">
        <v>285</v>
      </c>
      <c r="B84" s="83"/>
      <c r="C84" s="83"/>
      <c r="D84" s="83"/>
      <c r="E84" s="83"/>
      <c r="F84" s="93"/>
      <c r="G84" s="83"/>
      <c r="H84" s="83"/>
      <c r="I84" s="84"/>
      <c r="J84" s="83"/>
      <c r="K84" s="83"/>
      <c r="L84" s="83"/>
    </row>
    <row r="85" spans="1:14">
      <c r="A85" s="93"/>
      <c r="B85" s="83"/>
      <c r="C85" s="93"/>
      <c r="D85" s="93"/>
      <c r="E85" s="83"/>
      <c r="F85" s="93"/>
      <c r="G85" s="93"/>
      <c r="H85" s="93"/>
      <c r="I85" s="84"/>
      <c r="J85" s="83"/>
      <c r="K85" s="83"/>
      <c r="L85" s="83"/>
    </row>
    <row r="86" spans="1:14">
      <c r="A86" s="83" t="s">
        <v>286</v>
      </c>
      <c r="B86" s="83"/>
      <c r="C86" s="83"/>
      <c r="D86" s="83"/>
      <c r="E86" s="83"/>
      <c r="F86" s="83"/>
      <c r="G86" s="83"/>
      <c r="H86" s="83"/>
      <c r="I86" s="84"/>
      <c r="J86" s="83"/>
      <c r="K86" s="83"/>
      <c r="L86" s="83"/>
    </row>
    <row r="87" spans="1:14">
      <c r="A87" s="83" t="s">
        <v>208</v>
      </c>
      <c r="B87" s="83"/>
      <c r="C87" s="158"/>
      <c r="D87" s="158"/>
      <c r="E87" s="158"/>
      <c r="F87" s="93"/>
      <c r="G87" s="87"/>
      <c r="H87" s="87"/>
      <c r="I87" s="126"/>
      <c r="J87" s="93"/>
      <c r="K87" s="83"/>
      <c r="L87" s="93"/>
    </row>
    <row r="88" spans="1:14">
      <c r="A88" s="83"/>
      <c r="B88" s="83"/>
      <c r="C88" s="1419" t="s">
        <v>278</v>
      </c>
      <c r="D88" s="1419"/>
      <c r="E88" s="1419"/>
      <c r="F88" s="83"/>
      <c r="G88" s="1412" t="s">
        <v>279</v>
      </c>
      <c r="H88" s="1412"/>
      <c r="I88" s="126"/>
      <c r="J88" s="93"/>
      <c r="K88" s="93"/>
      <c r="L88" s="93"/>
    </row>
  </sheetData>
  <mergeCells count="46">
    <mergeCell ref="D82:E82"/>
    <mergeCell ref="G82:H82"/>
    <mergeCell ref="J82:N82"/>
    <mergeCell ref="C88:E88"/>
    <mergeCell ref="G88:H88"/>
    <mergeCell ref="D78:E78"/>
    <mergeCell ref="K78:M78"/>
    <mergeCell ref="E66:G66"/>
    <mergeCell ref="E67:G67"/>
    <mergeCell ref="K69:L69"/>
    <mergeCell ref="B70:K70"/>
    <mergeCell ref="E71:G71"/>
    <mergeCell ref="B72:K72"/>
    <mergeCell ref="D79:E79"/>
    <mergeCell ref="G79:H79"/>
    <mergeCell ref="J79:N79"/>
    <mergeCell ref="D81:E81"/>
    <mergeCell ref="K81:M81"/>
    <mergeCell ref="E64:G64"/>
    <mergeCell ref="E65:G65"/>
    <mergeCell ref="E40:G42"/>
    <mergeCell ref="E43:G45"/>
    <mergeCell ref="E46:G48"/>
    <mergeCell ref="E49:G51"/>
    <mergeCell ref="E52:G54"/>
    <mergeCell ref="E55:G57"/>
    <mergeCell ref="E58:G60"/>
    <mergeCell ref="E61:G61"/>
    <mergeCell ref="E62:G62"/>
    <mergeCell ref="E63:G63"/>
    <mergeCell ref="A39:N39"/>
    <mergeCell ref="D9:N9"/>
    <mergeCell ref="D10:N10"/>
    <mergeCell ref="A18:N18"/>
    <mergeCell ref="B26:D26"/>
    <mergeCell ref="E26:G26"/>
    <mergeCell ref="H26:M26"/>
    <mergeCell ref="A28:N28"/>
    <mergeCell ref="E30:G32"/>
    <mergeCell ref="E33:G34"/>
    <mergeCell ref="E36:G36"/>
    <mergeCell ref="E38:G38"/>
    <mergeCell ref="B27:N27"/>
    <mergeCell ref="B29:D29"/>
    <mergeCell ref="E29:G29"/>
    <mergeCell ref="I33:K3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/>
  </sheetPr>
  <dimension ref="A1:G45"/>
  <sheetViews>
    <sheetView view="pageBreakPreview" topLeftCell="A7" zoomScaleNormal="100" zoomScaleSheetLayoutView="100" workbookViewId="0">
      <selection activeCell="C24" sqref="C24"/>
    </sheetView>
  </sheetViews>
  <sheetFormatPr defaultRowHeight="15"/>
  <cols>
    <col min="1" max="1" width="4.7109375" style="639" customWidth="1"/>
    <col min="2" max="2" width="11" style="639" customWidth="1"/>
    <col min="3" max="3" width="39.140625" style="639" customWidth="1"/>
    <col min="4" max="4" width="15.140625" style="639" customWidth="1"/>
    <col min="5" max="5" width="15.42578125" style="639" customWidth="1"/>
    <col min="6" max="6" width="21.140625" style="639" customWidth="1"/>
    <col min="7" max="16384" width="9.140625" style="639"/>
  </cols>
  <sheetData>
    <row r="1" spans="1:7">
      <c r="A1" s="640"/>
      <c r="B1" s="730"/>
      <c r="C1" s="730"/>
      <c r="D1" s="730"/>
      <c r="E1" s="736"/>
      <c r="F1" s="736" t="s">
        <v>664</v>
      </c>
    </row>
    <row r="2" spans="1:7">
      <c r="A2" s="640"/>
      <c r="B2" s="730"/>
      <c r="C2" s="730"/>
      <c r="D2" s="730"/>
      <c r="E2" s="717"/>
      <c r="F2" s="638" t="s">
        <v>751</v>
      </c>
      <c r="G2" s="736"/>
    </row>
    <row r="3" spans="1:7" ht="25.5" customHeight="1">
      <c r="A3" s="640"/>
      <c r="B3" s="730"/>
      <c r="C3" s="730"/>
      <c r="D3" s="730"/>
      <c r="E3" s="730"/>
      <c r="F3" s="730"/>
      <c r="G3" s="730"/>
    </row>
    <row r="4" spans="1:7" ht="15.75">
      <c r="A4" s="660"/>
      <c r="B4" s="679" t="s">
        <v>655</v>
      </c>
      <c r="C4" s="640"/>
      <c r="D4" s="722"/>
      <c r="E4" s="720" t="s">
        <v>652</v>
      </c>
      <c r="F4" s="721"/>
    </row>
    <row r="5" spans="1:7">
      <c r="A5" s="723"/>
      <c r="B5" s="723"/>
      <c r="C5" s="775"/>
      <c r="D5" s="722"/>
      <c r="E5" s="723" t="s">
        <v>639</v>
      </c>
      <c r="F5" s="724"/>
    </row>
    <row r="6" spans="1:7" ht="15.75" customHeight="1">
      <c r="A6" s="723"/>
      <c r="B6" s="723"/>
      <c r="C6" s="775"/>
      <c r="D6" s="722"/>
      <c r="E6" s="723" t="s">
        <v>640</v>
      </c>
      <c r="F6" s="724"/>
    </row>
    <row r="7" spans="1:7">
      <c r="A7" s="723"/>
      <c r="B7" s="723"/>
      <c r="C7" s="640"/>
      <c r="D7" s="722"/>
      <c r="E7" s="723" t="s">
        <v>653</v>
      </c>
      <c r="F7" s="724"/>
    </row>
    <row r="8" spans="1:7" s="642" customFormat="1" ht="21" customHeight="1">
      <c r="A8" s="724"/>
      <c r="B8" s="724" t="s">
        <v>744</v>
      </c>
      <c r="C8" s="777"/>
      <c r="D8" s="722"/>
      <c r="E8" s="724" t="s">
        <v>676</v>
      </c>
      <c r="F8" s="724"/>
    </row>
    <row r="9" spans="1:7">
      <c r="A9" s="723"/>
      <c r="B9" s="723" t="s">
        <v>722</v>
      </c>
      <c r="C9" s="640"/>
      <c r="D9" s="722"/>
      <c r="E9" s="724" t="s">
        <v>722</v>
      </c>
      <c r="F9" s="724"/>
    </row>
    <row r="10" spans="1:7">
      <c r="A10" s="723" t="s">
        <v>285</v>
      </c>
      <c r="B10" s="723"/>
      <c r="C10" s="725"/>
      <c r="D10" s="722" t="s">
        <v>285</v>
      </c>
      <c r="E10" s="725"/>
      <c r="F10" s="725"/>
    </row>
    <row r="11" spans="1:7">
      <c r="B11" s="640"/>
    </row>
    <row r="12" spans="1:7">
      <c r="A12" s="732"/>
      <c r="B12" s="1421" t="s">
        <v>665</v>
      </c>
      <c r="C12" s="1421"/>
      <c r="D12" s="1421"/>
      <c r="E12" s="1421"/>
      <c r="F12" s="1421"/>
    </row>
    <row r="13" spans="1:7">
      <c r="A13" s="1431" t="s">
        <v>720</v>
      </c>
      <c r="B13" s="1431"/>
      <c r="C13" s="1431"/>
      <c r="D13" s="1431"/>
      <c r="E13" s="1431"/>
      <c r="F13" s="1431"/>
    </row>
    <row r="14" spans="1:7" ht="35.25" customHeight="1">
      <c r="A14" s="1422" t="s">
        <v>772</v>
      </c>
      <c r="B14" s="1422"/>
      <c r="C14" s="1422"/>
      <c r="D14" s="1422"/>
      <c r="E14" s="1422"/>
      <c r="F14" s="1422"/>
    </row>
    <row r="15" spans="1:7" ht="6" customHeight="1">
      <c r="A15" s="733"/>
      <c r="B15" s="733"/>
      <c r="C15" s="733"/>
      <c r="D15" s="733"/>
      <c r="E15" s="733"/>
      <c r="F15" s="702"/>
    </row>
    <row r="16" spans="1:7">
      <c r="A16" s="702"/>
      <c r="B16" s="702" t="s">
        <v>771</v>
      </c>
      <c r="C16" s="702"/>
      <c r="D16" s="702"/>
      <c r="E16" s="702"/>
      <c r="F16" s="703" t="s">
        <v>667</v>
      </c>
    </row>
    <row r="17" spans="1:6">
      <c r="A17" s="1423" t="s">
        <v>348</v>
      </c>
      <c r="B17" s="1425" t="s">
        <v>666</v>
      </c>
      <c r="C17" s="1425" t="s">
        <v>668</v>
      </c>
      <c r="D17" s="1427" t="s">
        <v>669</v>
      </c>
      <c r="E17" s="1428"/>
      <c r="F17" s="1429" t="s">
        <v>670</v>
      </c>
    </row>
    <row r="18" spans="1:6" ht="45">
      <c r="A18" s="1424"/>
      <c r="B18" s="1426"/>
      <c r="C18" s="1426"/>
      <c r="D18" s="734" t="s">
        <v>675</v>
      </c>
      <c r="E18" s="734" t="s">
        <v>671</v>
      </c>
      <c r="F18" s="1430"/>
    </row>
    <row r="19" spans="1:6">
      <c r="A19" s="714">
        <v>1</v>
      </c>
      <c r="B19" s="714">
        <v>2</v>
      </c>
      <c r="C19" s="714">
        <v>3</v>
      </c>
      <c r="D19" s="714">
        <v>4</v>
      </c>
      <c r="E19" s="714">
        <v>5</v>
      </c>
      <c r="F19" s="714">
        <v>6</v>
      </c>
    </row>
    <row r="20" spans="1:6">
      <c r="A20" s="1420" t="s">
        <v>675</v>
      </c>
      <c r="B20" s="1420"/>
      <c r="C20" s="1420"/>
      <c r="D20" s="1420"/>
      <c r="E20" s="1420"/>
      <c r="F20" s="1420"/>
    </row>
    <row r="21" spans="1:6" ht="30.75" customHeight="1">
      <c r="A21" s="714">
        <v>1</v>
      </c>
      <c r="B21" s="714" t="s">
        <v>695</v>
      </c>
      <c r="C21" s="715" t="s">
        <v>752</v>
      </c>
      <c r="D21" s="651">
        <f>'Прил.4.1. (РДЦ)'!J25</f>
        <v>0</v>
      </c>
      <c r="E21" s="705"/>
      <c r="F21" s="705">
        <f>D21+E21</f>
        <v>0</v>
      </c>
    </row>
    <row r="22" spans="1:6" ht="28.5" customHeight="1">
      <c r="A22" s="714">
        <v>2</v>
      </c>
      <c r="B22" s="714" t="s">
        <v>697</v>
      </c>
      <c r="C22" s="715" t="s">
        <v>753</v>
      </c>
      <c r="D22" s="651">
        <f>'Прил.4.1. (РДЦ)'!J26</f>
        <v>0</v>
      </c>
      <c r="E22" s="705"/>
      <c r="F22" s="705">
        <f t="shared" ref="F22" si="0">D22+E22</f>
        <v>0</v>
      </c>
    </row>
    <row r="23" spans="1:6" ht="28.5" customHeight="1">
      <c r="A23" s="714">
        <v>3</v>
      </c>
      <c r="B23" s="714" t="s">
        <v>711</v>
      </c>
      <c r="C23" s="715" t="s">
        <v>968</v>
      </c>
      <c r="D23" s="651">
        <f>'Прил.4.1. (РДЦ)'!J27</f>
        <v>0</v>
      </c>
      <c r="E23" s="705"/>
      <c r="F23" s="705">
        <f t="shared" ref="F23" si="1">D23+E23</f>
        <v>0</v>
      </c>
    </row>
    <row r="24" spans="1:6" ht="30.75" customHeight="1">
      <c r="A24" s="714">
        <v>4</v>
      </c>
      <c r="B24" s="714" t="s">
        <v>767</v>
      </c>
      <c r="C24" s="715" t="s">
        <v>755</v>
      </c>
      <c r="D24" s="651">
        <f>'Прил.4.1. (РДЦ)'!J28</f>
        <v>0</v>
      </c>
      <c r="E24" s="705"/>
      <c r="F24" s="705">
        <f>D24+E24</f>
        <v>0</v>
      </c>
    </row>
    <row r="25" spans="1:6" ht="28.5" customHeight="1">
      <c r="A25" s="714">
        <v>5</v>
      </c>
      <c r="B25" s="714" t="s">
        <v>759</v>
      </c>
      <c r="C25" s="715" t="s">
        <v>756</v>
      </c>
      <c r="D25" s="651">
        <f>'Прил.4.1. (РДЦ)'!J29</f>
        <v>0</v>
      </c>
      <c r="E25" s="705"/>
      <c r="F25" s="705">
        <f t="shared" ref="F25:F26" si="2">D25+E25</f>
        <v>0</v>
      </c>
    </row>
    <row r="26" spans="1:6" ht="28.5" customHeight="1">
      <c r="A26" s="714">
        <v>6</v>
      </c>
      <c r="B26" s="714" t="s">
        <v>768</v>
      </c>
      <c r="C26" s="715" t="s">
        <v>757</v>
      </c>
      <c r="D26" s="651">
        <f>'Прил.4.1. (РДЦ)'!J30</f>
        <v>0</v>
      </c>
      <c r="E26" s="705"/>
      <c r="F26" s="705">
        <f t="shared" si="2"/>
        <v>0</v>
      </c>
    </row>
    <row r="27" spans="1:6">
      <c r="A27" s="706"/>
      <c r="B27" s="707"/>
      <c r="C27" s="729" t="s">
        <v>672</v>
      </c>
      <c r="D27" s="708">
        <f>SUM(D21:D26)</f>
        <v>0</v>
      </c>
      <c r="E27" s="708">
        <f t="shared" ref="E27:F27" si="3">SUM(E21:E26)</f>
        <v>0</v>
      </c>
      <c r="F27" s="708">
        <f t="shared" si="3"/>
        <v>0</v>
      </c>
    </row>
    <row r="28" spans="1:6">
      <c r="A28" s="714"/>
      <c r="B28" s="714"/>
      <c r="C28" s="918" t="s">
        <v>2</v>
      </c>
      <c r="D28" s="704"/>
      <c r="E28" s="704"/>
      <c r="F28" s="704">
        <f>F27*0.2</f>
        <v>0</v>
      </c>
    </row>
    <row r="29" spans="1:6">
      <c r="A29" s="714"/>
      <c r="B29" s="714"/>
      <c r="C29" s="918" t="s">
        <v>696</v>
      </c>
      <c r="D29" s="704"/>
      <c r="E29" s="704"/>
      <c r="F29" s="704">
        <f>F27+F28</f>
        <v>0</v>
      </c>
    </row>
    <row r="30" spans="1:6">
      <c r="A30" s="702"/>
      <c r="B30" s="702"/>
      <c r="C30" s="709"/>
      <c r="D30" s="718"/>
      <c r="E30" s="712"/>
      <c r="F30" s="702"/>
    </row>
    <row r="31" spans="1:6">
      <c r="A31" s="702"/>
      <c r="B31" s="702" t="s">
        <v>673</v>
      </c>
      <c r="C31" s="709"/>
      <c r="D31" s="710"/>
      <c r="E31" s="711" t="s">
        <v>674</v>
      </c>
      <c r="F31" s="702"/>
    </row>
    <row r="32" spans="1:6">
      <c r="A32" s="702"/>
      <c r="B32" s="702"/>
      <c r="C32" s="709"/>
      <c r="D32" s="718"/>
      <c r="E32" s="712"/>
      <c r="F32" s="702"/>
    </row>
    <row r="33" spans="1:6">
      <c r="A33" s="702"/>
      <c r="B33" s="702" t="s">
        <v>769</v>
      </c>
      <c r="C33" s="713"/>
      <c r="D33" s="710"/>
      <c r="E33" s="711" t="s">
        <v>770</v>
      </c>
      <c r="F33" s="702"/>
    </row>
    <row r="34" spans="1:6">
      <c r="A34" s="702"/>
      <c r="B34" s="702"/>
      <c r="C34" s="709"/>
      <c r="D34" s="712"/>
      <c r="E34" s="712"/>
      <c r="F34" s="702"/>
    </row>
    <row r="41" spans="1:6" ht="35.25" customHeight="1"/>
    <row r="42" spans="1:6" ht="48" customHeight="1"/>
    <row r="43" spans="1:6" ht="41.25" customHeight="1"/>
    <row r="44" spans="1:6" ht="41.25" customHeight="1"/>
    <row r="45" spans="1:6" ht="26.25" customHeight="1"/>
  </sheetData>
  <mergeCells count="9">
    <mergeCell ref="A20:F20"/>
    <mergeCell ref="B12:F12"/>
    <mergeCell ref="A14:F14"/>
    <mergeCell ref="A17:A18"/>
    <mergeCell ref="B17:B18"/>
    <mergeCell ref="C17:C18"/>
    <mergeCell ref="D17:E17"/>
    <mergeCell ref="F17:F18"/>
    <mergeCell ref="A13:F13"/>
  </mergeCells>
  <pageMargins left="0.70866141732283472" right="0.31496062992125984" top="0.74803149606299213" bottom="0.74803149606299213" header="0.31496062992125984" footer="0.31496062992125984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49"/>
  <sheetViews>
    <sheetView topLeftCell="A10" workbookViewId="0">
      <selection activeCell="R18" sqref="R18"/>
    </sheetView>
  </sheetViews>
  <sheetFormatPr defaultRowHeight="15"/>
  <cols>
    <col min="1" max="1" width="6" customWidth="1"/>
    <col min="2" max="2" width="26" customWidth="1"/>
    <col min="3" max="3" width="10.42578125" customWidth="1"/>
    <col min="4" max="4" width="12.140625" customWidth="1"/>
    <col min="5" max="5" width="18.28515625" customWidth="1"/>
    <col min="6" max="6" width="5.7109375" customWidth="1"/>
    <col min="7" max="7" width="4.28515625" customWidth="1"/>
    <col min="8" max="8" width="5.42578125" customWidth="1"/>
    <col min="9" max="9" width="7.85546875" customWidth="1"/>
    <col min="10" max="10" width="2.7109375" customWidth="1"/>
    <col min="11" max="11" width="12.7109375" customWidth="1"/>
    <col min="12" max="12" width="4.5703125" customWidth="1"/>
    <col min="13" max="13" width="10" customWidth="1"/>
    <col min="14" max="14" width="3.140625" customWidth="1"/>
    <col min="15" max="15" width="5" customWidth="1"/>
    <col min="16" max="16" width="3.140625" customWidth="1"/>
    <col min="17" max="17" width="5.42578125" customWidth="1"/>
    <col min="18" max="18" width="18.140625" customWidth="1"/>
  </cols>
  <sheetData>
    <row r="1" spans="1:18">
      <c r="A1" s="1434" t="s">
        <v>343</v>
      </c>
      <c r="B1" s="1434"/>
      <c r="C1" s="1434"/>
      <c r="D1" s="1434"/>
      <c r="E1" s="1434"/>
      <c r="F1" s="1434"/>
      <c r="G1" s="1434"/>
      <c r="H1" s="1434"/>
      <c r="I1" s="1434"/>
      <c r="J1" s="1434"/>
      <c r="K1" s="1434"/>
      <c r="L1" s="1434"/>
      <c r="M1" s="1434"/>
      <c r="N1" s="1434"/>
      <c r="O1" s="1434"/>
      <c r="P1" s="1434"/>
      <c r="Q1" s="1434"/>
      <c r="R1" s="1434"/>
    </row>
    <row r="2" spans="1:18">
      <c r="A2" s="1435" t="s">
        <v>299</v>
      </c>
      <c r="B2" s="1435"/>
      <c r="C2" s="1435"/>
      <c r="D2" s="1435"/>
      <c r="E2" s="1435"/>
      <c r="F2" s="1435"/>
      <c r="G2" s="1435"/>
      <c r="H2" s="1435"/>
      <c r="I2" s="1435"/>
      <c r="J2" s="1435"/>
      <c r="K2" s="1435"/>
      <c r="L2" s="1435"/>
      <c r="M2" s="1435"/>
      <c r="N2" s="1435"/>
      <c r="O2" s="1435"/>
      <c r="P2" s="1435"/>
      <c r="Q2" s="1435"/>
      <c r="R2" s="1435"/>
    </row>
    <row r="3" spans="1:18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91"/>
    </row>
    <row r="4" spans="1:18">
      <c r="A4" s="1432" t="s">
        <v>300</v>
      </c>
      <c r="B4" s="1432"/>
      <c r="C4" s="287" t="s">
        <v>301</v>
      </c>
      <c r="D4" s="287"/>
      <c r="E4" s="287"/>
      <c r="F4" s="288"/>
      <c r="G4" s="289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</row>
    <row r="5" spans="1:18">
      <c r="A5" s="1432"/>
      <c r="B5" s="1432"/>
      <c r="C5" s="287"/>
      <c r="D5" s="1432"/>
      <c r="E5" s="1432"/>
      <c r="F5" s="1432"/>
      <c r="G5" s="1432"/>
      <c r="H5" s="1432"/>
      <c r="I5" s="1432"/>
      <c r="J5" s="1432"/>
      <c r="K5" s="1432"/>
      <c r="L5" s="1432"/>
      <c r="M5" s="1432"/>
      <c r="N5" s="1432"/>
      <c r="O5" s="1432"/>
      <c r="P5" s="1432"/>
      <c r="Q5" s="1432"/>
      <c r="R5" s="1432"/>
    </row>
    <row r="6" spans="1:18">
      <c r="A6" s="1432" t="s">
        <v>302</v>
      </c>
      <c r="B6" s="1432"/>
      <c r="C6" s="287"/>
      <c r="D6" s="1433"/>
      <c r="E6" s="1433"/>
      <c r="F6" s="1433"/>
      <c r="G6" s="1433"/>
      <c r="H6" s="1433"/>
      <c r="I6" s="290"/>
      <c r="J6" s="290"/>
      <c r="K6" s="290"/>
      <c r="L6" s="290"/>
      <c r="M6" s="287"/>
      <c r="N6" s="287"/>
      <c r="O6" s="287"/>
      <c r="P6" s="287"/>
      <c r="Q6" s="287"/>
      <c r="R6" s="287"/>
    </row>
    <row r="7" spans="1:18">
      <c r="A7" s="287" t="s">
        <v>303</v>
      </c>
      <c r="B7" s="287"/>
      <c r="C7" s="287"/>
      <c r="D7" s="291"/>
      <c r="E7" s="291"/>
      <c r="F7" s="291"/>
      <c r="G7" s="291"/>
      <c r="H7" s="291"/>
      <c r="I7" s="291"/>
      <c r="J7" s="291"/>
      <c r="K7" s="291"/>
      <c r="L7" s="291"/>
      <c r="M7" s="290"/>
      <c r="N7" s="290"/>
      <c r="O7" s="290"/>
      <c r="P7" s="290"/>
      <c r="Q7" s="290"/>
      <c r="R7" s="290"/>
    </row>
    <row r="8" spans="1:18">
      <c r="A8" s="1436" t="s">
        <v>304</v>
      </c>
      <c r="B8" s="1436"/>
      <c r="C8" s="1436"/>
      <c r="D8" s="1436"/>
      <c r="E8" s="1436"/>
      <c r="F8" s="1436"/>
      <c r="G8" s="1436"/>
      <c r="H8" s="1436"/>
      <c r="I8" s="1436"/>
      <c r="J8" s="1436"/>
      <c r="K8" s="1436"/>
      <c r="L8" s="1436"/>
      <c r="M8" s="1436"/>
      <c r="N8" s="1436"/>
      <c r="O8" s="1436"/>
      <c r="P8" s="1436"/>
      <c r="Q8" s="1436"/>
      <c r="R8" s="1436"/>
    </row>
    <row r="9" spans="1:18">
      <c r="A9" s="1436"/>
      <c r="B9" s="1436"/>
      <c r="C9" s="1436"/>
      <c r="D9" s="1436"/>
      <c r="E9" s="1436"/>
      <c r="F9" s="1436"/>
      <c r="G9" s="1436"/>
      <c r="H9" s="1436"/>
      <c r="I9" s="1436"/>
      <c r="J9" s="1436"/>
      <c r="K9" s="1436"/>
      <c r="L9" s="1436"/>
      <c r="M9" s="1436"/>
      <c r="N9" s="1436"/>
      <c r="O9" s="1436"/>
      <c r="P9" s="1436"/>
      <c r="Q9" s="1436"/>
      <c r="R9" s="1436"/>
    </row>
    <row r="10" spans="1:18">
      <c r="A10" s="1437"/>
      <c r="B10" s="1437"/>
      <c r="C10" s="1437"/>
      <c r="D10" s="1437"/>
      <c r="E10" s="1437"/>
      <c r="F10" s="1437"/>
      <c r="G10" s="1437"/>
      <c r="H10" s="1437"/>
      <c r="I10" s="1437"/>
      <c r="J10" s="1437"/>
      <c r="K10" s="1437"/>
      <c r="L10" s="1437"/>
      <c r="M10" s="1437"/>
      <c r="N10" s="1437"/>
      <c r="O10" s="1437"/>
      <c r="P10" s="1437"/>
      <c r="Q10" s="1437"/>
      <c r="R10" s="1437"/>
    </row>
    <row r="11" spans="1:18" ht="24">
      <c r="A11" s="292" t="s">
        <v>305</v>
      </c>
      <c r="B11" s="1438" t="s">
        <v>306</v>
      </c>
      <c r="C11" s="1439"/>
      <c r="D11" s="1440"/>
      <c r="E11" s="1438" t="s">
        <v>307</v>
      </c>
      <c r="F11" s="1439"/>
      <c r="G11" s="1440"/>
      <c r="H11" s="1438" t="s">
        <v>308</v>
      </c>
      <c r="I11" s="1439"/>
      <c r="J11" s="1439"/>
      <c r="K11" s="1439"/>
      <c r="L11" s="1439"/>
      <c r="M11" s="1439"/>
      <c r="N11" s="1439"/>
      <c r="O11" s="1439"/>
      <c r="P11" s="1439"/>
      <c r="Q11" s="1439"/>
      <c r="R11" s="293" t="s">
        <v>309</v>
      </c>
    </row>
    <row r="12" spans="1:18">
      <c r="A12" s="294">
        <v>1</v>
      </c>
      <c r="B12" s="1441">
        <v>2</v>
      </c>
      <c r="C12" s="1442"/>
      <c r="D12" s="1443"/>
      <c r="E12" s="1444">
        <v>3</v>
      </c>
      <c r="F12" s="1445"/>
      <c r="G12" s="1446"/>
      <c r="H12" s="1447">
        <v>4</v>
      </c>
      <c r="I12" s="1448"/>
      <c r="J12" s="1448"/>
      <c r="K12" s="1448"/>
      <c r="L12" s="1448"/>
      <c r="M12" s="1448"/>
      <c r="N12" s="1448"/>
      <c r="O12" s="1448"/>
      <c r="P12" s="1448"/>
      <c r="Q12" s="1448"/>
      <c r="R12" s="295">
        <v>5</v>
      </c>
    </row>
    <row r="13" spans="1:18">
      <c r="A13" s="350"/>
      <c r="B13" s="351"/>
      <c r="C13" s="351"/>
      <c r="D13" s="351"/>
      <c r="E13" s="352"/>
      <c r="F13" s="351"/>
      <c r="G13" s="353"/>
      <c r="H13" s="351"/>
      <c r="I13" s="351"/>
      <c r="J13" s="351"/>
      <c r="K13" s="351"/>
      <c r="L13" s="351"/>
      <c r="M13" s="351"/>
      <c r="N13" s="351"/>
      <c r="O13" s="351"/>
      <c r="P13" s="351"/>
      <c r="Q13" s="351"/>
      <c r="R13" s="353"/>
    </row>
    <row r="14" spans="1:18">
      <c r="A14" s="350"/>
      <c r="B14" s="351"/>
      <c r="C14" s="351"/>
      <c r="D14" s="351"/>
      <c r="E14" s="352"/>
      <c r="F14" s="351"/>
      <c r="G14" s="353"/>
      <c r="H14" s="351"/>
      <c r="I14" s="351"/>
      <c r="J14" s="351"/>
      <c r="K14" s="351"/>
      <c r="L14" s="351"/>
      <c r="M14" s="351"/>
      <c r="N14" s="351"/>
      <c r="O14" s="351"/>
      <c r="P14" s="351"/>
      <c r="Q14" s="351"/>
      <c r="R14" s="353"/>
    </row>
    <row r="15" spans="1:18" ht="67.5" customHeight="1">
      <c r="A15" s="1449">
        <v>1</v>
      </c>
      <c r="B15" s="1451" t="s">
        <v>346</v>
      </c>
      <c r="C15" s="1452"/>
      <c r="D15" s="1453"/>
      <c r="E15" s="296"/>
      <c r="F15" s="1454"/>
      <c r="G15" s="1455"/>
      <c r="H15" s="297"/>
      <c r="I15" s="192"/>
      <c r="J15" s="192"/>
      <c r="K15" s="192"/>
      <c r="L15" s="192"/>
      <c r="M15" s="192"/>
      <c r="N15" s="192"/>
      <c r="O15" s="192"/>
      <c r="P15" s="192"/>
      <c r="Q15" s="192"/>
      <c r="R15" s="298"/>
    </row>
    <row r="16" spans="1:18">
      <c r="A16" s="1450"/>
      <c r="B16" s="299" t="s">
        <v>310</v>
      </c>
      <c r="C16" s="1456" t="s">
        <v>313</v>
      </c>
      <c r="D16" s="1456"/>
      <c r="E16" s="184" t="s">
        <v>314</v>
      </c>
      <c r="F16" s="1457" t="s">
        <v>347</v>
      </c>
      <c r="G16" s="1458"/>
      <c r="H16" s="207"/>
      <c r="I16" s="90"/>
      <c r="J16" s="90"/>
      <c r="K16" s="90"/>
      <c r="L16" s="90"/>
      <c r="M16" s="90"/>
      <c r="N16" s="90"/>
      <c r="O16" s="90"/>
      <c r="P16" s="90"/>
      <c r="Q16" s="90"/>
      <c r="R16" s="300"/>
    </row>
    <row r="17" spans="1:19">
      <c r="A17" s="1450"/>
      <c r="B17" s="296" t="s">
        <v>311</v>
      </c>
      <c r="C17" s="354" t="s">
        <v>315</v>
      </c>
      <c r="D17" s="204"/>
      <c r="E17" s="356" t="s">
        <v>316</v>
      </c>
      <c r="F17" s="1459" t="s">
        <v>317</v>
      </c>
      <c r="G17" s="1460"/>
      <c r="H17" s="207" t="s">
        <v>219</v>
      </c>
      <c r="I17" s="90">
        <v>53.6</v>
      </c>
      <c r="J17" s="90" t="s">
        <v>179</v>
      </c>
      <c r="K17" s="354">
        <v>6195</v>
      </c>
      <c r="L17" s="90" t="s">
        <v>179</v>
      </c>
      <c r="M17" s="90">
        <v>1.75</v>
      </c>
      <c r="N17" s="90" t="s">
        <v>179</v>
      </c>
      <c r="O17" s="90">
        <v>1.25</v>
      </c>
      <c r="P17" s="90" t="s">
        <v>179</v>
      </c>
      <c r="Q17" s="357">
        <v>0.5</v>
      </c>
      <c r="R17" s="301">
        <f>I17*K17*M17*Q17*O17</f>
        <v>363181.875</v>
      </c>
    </row>
    <row r="18" spans="1:19" ht="25.5" customHeight="1">
      <c r="A18" s="1450"/>
      <c r="B18" s="303" t="s">
        <v>318</v>
      </c>
      <c r="C18" s="355" t="s">
        <v>319</v>
      </c>
      <c r="D18" s="304"/>
      <c r="E18" s="188" t="s">
        <v>320</v>
      </c>
      <c r="F18" s="1362" t="s">
        <v>317</v>
      </c>
      <c r="G18" s="1461"/>
      <c r="H18" s="270" t="s">
        <v>221</v>
      </c>
      <c r="I18" s="92">
        <v>53.6</v>
      </c>
      <c r="J18" s="92" t="s">
        <v>179</v>
      </c>
      <c r="K18" s="279">
        <v>2558</v>
      </c>
      <c r="L18" s="92" t="s">
        <v>179</v>
      </c>
      <c r="M18" s="92">
        <v>1.75</v>
      </c>
      <c r="N18" s="92" t="s">
        <v>179</v>
      </c>
      <c r="O18" s="92">
        <v>0.5</v>
      </c>
      <c r="P18" s="92"/>
      <c r="Q18" s="305"/>
      <c r="R18" s="302">
        <f>I18*K18*M18*O18</f>
        <v>119970.20000000001</v>
      </c>
    </row>
    <row r="19" spans="1:19" ht="74.25" customHeight="1">
      <c r="A19" s="1449">
        <v>1</v>
      </c>
      <c r="B19" s="1451" t="s">
        <v>312</v>
      </c>
      <c r="C19" s="1452"/>
      <c r="D19" s="1453"/>
      <c r="E19" s="296"/>
      <c r="F19" s="1454"/>
      <c r="G19" s="1455"/>
      <c r="H19" s="297"/>
      <c r="I19" s="192"/>
      <c r="J19" s="192"/>
      <c r="K19" s="192"/>
      <c r="L19" s="192"/>
      <c r="M19" s="192"/>
      <c r="N19" s="192"/>
      <c r="O19" s="192"/>
      <c r="P19" s="192"/>
      <c r="Q19" s="192"/>
      <c r="R19" s="298"/>
    </row>
    <row r="20" spans="1:19">
      <c r="A20" s="1450"/>
      <c r="B20" s="299" t="s">
        <v>310</v>
      </c>
      <c r="C20" s="1456" t="s">
        <v>313</v>
      </c>
      <c r="D20" s="1456"/>
      <c r="E20" s="184" t="s">
        <v>314</v>
      </c>
      <c r="F20" s="1454"/>
      <c r="G20" s="1455"/>
      <c r="H20" s="207"/>
      <c r="I20" s="90"/>
      <c r="J20" s="90"/>
      <c r="K20" s="90"/>
      <c r="L20" s="90"/>
      <c r="M20" s="90"/>
      <c r="N20" s="90"/>
      <c r="O20" s="90"/>
      <c r="P20" s="90"/>
      <c r="Q20" s="90"/>
      <c r="R20" s="300"/>
    </row>
    <row r="21" spans="1:19">
      <c r="A21" s="1450"/>
      <c r="B21" s="296" t="s">
        <v>311</v>
      </c>
      <c r="C21" s="354" t="s">
        <v>315</v>
      </c>
      <c r="D21" s="204"/>
      <c r="E21" s="184" t="s">
        <v>316</v>
      </c>
      <c r="F21" s="1454" t="s">
        <v>317</v>
      </c>
      <c r="G21" s="1455"/>
      <c r="H21" s="207" t="s">
        <v>219</v>
      </c>
      <c r="I21" s="90">
        <v>13.2</v>
      </c>
      <c r="J21" s="90" t="s">
        <v>179</v>
      </c>
      <c r="K21" s="90">
        <v>6195</v>
      </c>
      <c r="L21" s="90" t="s">
        <v>179</v>
      </c>
      <c r="M21" s="90">
        <v>1.75</v>
      </c>
      <c r="N21" s="90" t="s">
        <v>179</v>
      </c>
      <c r="O21" s="90">
        <v>1.25</v>
      </c>
      <c r="P21" s="90"/>
      <c r="Q21" s="90"/>
      <c r="R21" s="301">
        <f>I21*K21*M21*O21</f>
        <v>178880.625</v>
      </c>
    </row>
    <row r="22" spans="1:19">
      <c r="A22" s="1450"/>
      <c r="B22" s="303" t="s">
        <v>318</v>
      </c>
      <c r="C22" s="355" t="s">
        <v>323</v>
      </c>
      <c r="D22" s="304"/>
      <c r="E22" s="188" t="s">
        <v>320</v>
      </c>
      <c r="F22" s="1362" t="s">
        <v>317</v>
      </c>
      <c r="G22" s="1461"/>
      <c r="H22" s="270" t="s">
        <v>221</v>
      </c>
      <c r="I22" s="92">
        <v>13.2</v>
      </c>
      <c r="J22" s="92" t="s">
        <v>179</v>
      </c>
      <c r="K22" s="92">
        <v>2558</v>
      </c>
      <c r="L22" s="92" t="s">
        <v>179</v>
      </c>
      <c r="M22" s="92">
        <v>1.75</v>
      </c>
      <c r="N22" s="92"/>
      <c r="O22" s="92"/>
      <c r="P22" s="92"/>
      <c r="Q22" s="305"/>
      <c r="R22" s="302">
        <f>I22*K22*M22</f>
        <v>59089.799999999996</v>
      </c>
    </row>
    <row r="23" spans="1:19">
      <c r="A23" s="319"/>
      <c r="B23" s="310"/>
      <c r="C23" s="311"/>
      <c r="D23" s="312"/>
      <c r="E23" s="188"/>
      <c r="F23" s="320"/>
      <c r="G23" s="321"/>
      <c r="H23" s="313"/>
      <c r="I23" s="314"/>
      <c r="J23" s="314"/>
      <c r="K23" s="315"/>
      <c r="L23" s="314"/>
      <c r="M23" s="316"/>
      <c r="N23" s="317"/>
      <c r="O23" s="317"/>
      <c r="P23" s="317"/>
      <c r="Q23" s="317"/>
      <c r="R23" s="318"/>
    </row>
    <row r="24" spans="1:19">
      <c r="A24" s="113">
        <v>8</v>
      </c>
      <c r="B24" s="1462" t="s">
        <v>150</v>
      </c>
      <c r="C24" s="1463"/>
      <c r="D24" s="1464"/>
      <c r="E24" s="309" t="s">
        <v>324</v>
      </c>
      <c r="F24" s="1465" t="s">
        <v>325</v>
      </c>
      <c r="G24" s="1466"/>
      <c r="H24" s="322"/>
      <c r="I24" s="314"/>
      <c r="J24" s="314"/>
      <c r="K24" s="315">
        <v>0.06</v>
      </c>
      <c r="L24" s="314" t="s">
        <v>149</v>
      </c>
      <c r="M24" s="316">
        <f>R17+R21</f>
        <v>542062.5</v>
      </c>
      <c r="N24" s="316"/>
      <c r="O24" s="316"/>
      <c r="P24" s="316"/>
      <c r="Q24" s="316"/>
      <c r="R24" s="323">
        <f>M24*K24</f>
        <v>32523.75</v>
      </c>
    </row>
    <row r="25" spans="1:19">
      <c r="A25" s="1467">
        <v>9</v>
      </c>
      <c r="B25" s="1470" t="s">
        <v>23</v>
      </c>
      <c r="C25" s="1471"/>
      <c r="D25" s="1472"/>
      <c r="E25" s="184"/>
      <c r="F25" s="324"/>
      <c r="G25" s="324"/>
      <c r="H25" s="325"/>
      <c r="I25" s="307"/>
      <c r="J25" s="307"/>
      <c r="K25" s="326"/>
      <c r="L25" s="307"/>
      <c r="M25" s="327"/>
      <c r="N25" s="327"/>
      <c r="O25" s="327"/>
      <c r="P25" s="327"/>
      <c r="Q25" s="327"/>
      <c r="R25" s="328"/>
    </row>
    <row r="26" spans="1:19">
      <c r="A26" s="1468"/>
      <c r="B26" s="329"/>
      <c r="C26" s="1473" t="s">
        <v>326</v>
      </c>
      <c r="D26" s="1474"/>
      <c r="E26" s="329"/>
      <c r="F26" s="330"/>
      <c r="G26" s="330"/>
      <c r="H26" s="329"/>
      <c r="I26" s="331"/>
      <c r="J26" s="331"/>
      <c r="K26" s="331"/>
      <c r="L26" s="331"/>
      <c r="M26" s="331"/>
      <c r="N26" s="331"/>
      <c r="O26" s="331"/>
      <c r="P26" s="331"/>
      <c r="Q26" s="331"/>
      <c r="R26" s="328">
        <f>R17+R21+R24</f>
        <v>574586.25</v>
      </c>
    </row>
    <row r="27" spans="1:19">
      <c r="A27" s="1469"/>
      <c r="B27" s="332"/>
      <c r="C27" s="1475" t="s">
        <v>327</v>
      </c>
      <c r="D27" s="1476"/>
      <c r="E27" s="332"/>
      <c r="F27" s="333"/>
      <c r="G27" s="333"/>
      <c r="H27" s="329"/>
      <c r="I27" s="331"/>
      <c r="J27" s="331"/>
      <c r="K27" s="331"/>
      <c r="L27" s="331"/>
      <c r="M27" s="331"/>
      <c r="N27" s="331"/>
      <c r="O27" s="331"/>
      <c r="P27" s="331"/>
      <c r="Q27" s="331"/>
      <c r="R27" s="302">
        <f>R18+R22</f>
        <v>179060</v>
      </c>
    </row>
    <row r="28" spans="1:19">
      <c r="A28" s="1449">
        <v>10</v>
      </c>
      <c r="B28" s="1481" t="s">
        <v>328</v>
      </c>
      <c r="C28" s="1482"/>
      <c r="D28" s="1483"/>
      <c r="E28" s="1484" t="s">
        <v>329</v>
      </c>
      <c r="F28" s="1485"/>
      <c r="G28" s="1486"/>
      <c r="H28" s="306"/>
      <c r="I28" s="192" t="s">
        <v>345</v>
      </c>
      <c r="J28" s="192"/>
      <c r="K28" s="192"/>
      <c r="L28" s="192"/>
      <c r="M28" s="192"/>
      <c r="N28" s="192"/>
      <c r="O28" s="192"/>
      <c r="P28" s="192"/>
      <c r="Q28" s="192"/>
      <c r="R28" s="301"/>
      <c r="S28" t="s">
        <v>344</v>
      </c>
    </row>
    <row r="29" spans="1:19">
      <c r="A29" s="1450"/>
      <c r="B29" s="334"/>
      <c r="C29" s="1454" t="s">
        <v>330</v>
      </c>
      <c r="D29" s="1455"/>
      <c r="E29" s="184"/>
      <c r="F29" s="1454" t="s">
        <v>321</v>
      </c>
      <c r="G29" s="1455"/>
      <c r="H29" s="184"/>
      <c r="I29" s="354">
        <v>1.4</v>
      </c>
      <c r="J29" s="90" t="s">
        <v>179</v>
      </c>
      <c r="K29" s="335">
        <f>R26</f>
        <v>574586.25</v>
      </c>
      <c r="L29" s="90"/>
      <c r="M29" s="90"/>
      <c r="N29" s="90"/>
      <c r="O29" s="90"/>
      <c r="P29" s="90"/>
      <c r="Q29" s="90"/>
      <c r="R29" s="336">
        <f>I29*K29</f>
        <v>804420.75</v>
      </c>
    </row>
    <row r="30" spans="1:19">
      <c r="A30" s="1480"/>
      <c r="B30" s="337"/>
      <c r="C30" s="1362" t="s">
        <v>331</v>
      </c>
      <c r="D30" s="1461"/>
      <c r="E30" s="184"/>
      <c r="F30" s="1362" t="s">
        <v>332</v>
      </c>
      <c r="G30" s="1461"/>
      <c r="H30" s="184"/>
      <c r="I30" s="90">
        <v>1.25</v>
      </c>
      <c r="J30" s="90" t="s">
        <v>179</v>
      </c>
      <c r="K30" s="335">
        <f>R27</f>
        <v>179060</v>
      </c>
      <c r="L30" s="90"/>
      <c r="M30" s="90"/>
      <c r="N30" s="90"/>
      <c r="O30" s="90"/>
      <c r="P30" s="90"/>
      <c r="Q30" s="90"/>
      <c r="R30" s="338">
        <f>I30*K30</f>
        <v>223825</v>
      </c>
    </row>
    <row r="31" spans="1:19">
      <c r="A31" s="113">
        <v>11</v>
      </c>
      <c r="B31" s="1477" t="s">
        <v>333</v>
      </c>
      <c r="C31" s="1478"/>
      <c r="D31" s="1479"/>
      <c r="E31" s="151"/>
      <c r="F31" s="234"/>
      <c r="G31" s="234"/>
      <c r="H31" s="306"/>
      <c r="I31" s="192"/>
      <c r="J31" s="192"/>
      <c r="K31" s="192"/>
      <c r="L31" s="192"/>
      <c r="M31" s="192"/>
      <c r="N31" s="192"/>
      <c r="O31" s="192"/>
      <c r="P31" s="192"/>
      <c r="Q31" s="192"/>
      <c r="R31" s="339">
        <f>R29+R30</f>
        <v>1028245.75</v>
      </c>
    </row>
    <row r="32" spans="1:19">
      <c r="A32" s="144">
        <v>12</v>
      </c>
      <c r="B32" s="1462" t="s">
        <v>334</v>
      </c>
      <c r="C32" s="1463"/>
      <c r="D32" s="1464"/>
      <c r="E32" s="1462" t="s">
        <v>335</v>
      </c>
      <c r="F32" s="1463"/>
      <c r="G32" s="1464"/>
      <c r="H32" s="309"/>
      <c r="I32" s="340">
        <v>4.5</v>
      </c>
      <c r="J32" s="234" t="s">
        <v>147</v>
      </c>
      <c r="K32" s="341">
        <f>R31</f>
        <v>1028245.75</v>
      </c>
      <c r="L32" s="234"/>
      <c r="M32" s="234"/>
      <c r="N32" s="234"/>
      <c r="O32" s="234"/>
      <c r="P32" s="234"/>
      <c r="Q32" s="234"/>
      <c r="R32" s="338">
        <f>I32*K32</f>
        <v>4627105.875</v>
      </c>
    </row>
    <row r="33" spans="1:18">
      <c r="A33" s="308">
        <v>13</v>
      </c>
      <c r="B33" s="1462" t="s">
        <v>336</v>
      </c>
      <c r="C33" s="1463"/>
      <c r="D33" s="1464"/>
      <c r="E33" s="1487" t="s">
        <v>337</v>
      </c>
      <c r="F33" s="1488"/>
      <c r="G33" s="1489"/>
      <c r="H33" s="309"/>
      <c r="I33" s="340">
        <v>0.2</v>
      </c>
      <c r="J33" s="234"/>
      <c r="K33" s="341"/>
      <c r="L33" s="234"/>
      <c r="M33" s="234"/>
      <c r="N33" s="234"/>
      <c r="O33" s="234"/>
      <c r="P33" s="234"/>
      <c r="Q33" s="342"/>
      <c r="R33" s="343">
        <f>R32*I33</f>
        <v>925421.17500000005</v>
      </c>
    </row>
    <row r="34" spans="1:18">
      <c r="A34" s="344">
        <v>14</v>
      </c>
      <c r="B34" s="1477" t="s">
        <v>338</v>
      </c>
      <c r="C34" s="1478"/>
      <c r="D34" s="1479"/>
      <c r="E34" s="345"/>
      <c r="F34" s="345"/>
      <c r="G34" s="345"/>
      <c r="H34" s="309"/>
      <c r="I34" s="234"/>
      <c r="J34" s="234"/>
      <c r="K34" s="234"/>
      <c r="L34" s="234"/>
      <c r="M34" s="234"/>
      <c r="N34" s="234"/>
      <c r="O34" s="234"/>
      <c r="P34" s="234"/>
      <c r="Q34" s="234"/>
      <c r="R34" s="346">
        <f>R32+R33</f>
        <v>5552527.0499999998</v>
      </c>
    </row>
    <row r="35" spans="1:18">
      <c r="A35" s="83"/>
      <c r="B35" s="93"/>
      <c r="C35" s="93"/>
      <c r="D35" s="93"/>
      <c r="E35" s="126"/>
      <c r="F35" s="126"/>
      <c r="G35" s="126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3"/>
    </row>
    <row r="36" spans="1:18">
      <c r="A36" s="263" t="s">
        <v>274</v>
      </c>
      <c r="B36" s="207"/>
      <c r="C36" s="347" t="s">
        <v>339</v>
      </c>
      <c r="D36" s="227"/>
      <c r="E36" s="263"/>
      <c r="F36" s="263"/>
      <c r="G36" s="263"/>
      <c r="H36" s="263"/>
      <c r="I36" s="263"/>
      <c r="J36" s="263"/>
      <c r="K36" s="263"/>
      <c r="L36" s="263"/>
      <c r="M36" s="263"/>
      <c r="N36" s="263"/>
      <c r="O36" s="263"/>
      <c r="P36" s="263"/>
      <c r="Q36" s="93"/>
      <c r="R36" s="93"/>
    </row>
    <row r="37" spans="1:18">
      <c r="A37" s="263"/>
      <c r="B37" s="263"/>
      <c r="C37" s="263"/>
      <c r="D37" s="348"/>
      <c r="E37" s="263"/>
      <c r="F37" s="263"/>
      <c r="G37" s="263"/>
      <c r="H37" s="263"/>
      <c r="I37" s="263"/>
      <c r="J37" s="263"/>
      <c r="K37" s="263"/>
      <c r="L37" s="263"/>
      <c r="M37" s="263"/>
      <c r="N37" s="263"/>
      <c r="O37" s="263"/>
      <c r="P37" s="263"/>
      <c r="Q37" s="93"/>
      <c r="R37" s="93"/>
    </row>
    <row r="38" spans="1:18">
      <c r="A38" s="263"/>
      <c r="B38" s="263"/>
      <c r="C38" s="26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</row>
    <row r="39" spans="1:18">
      <c r="A39" s="271" t="s">
        <v>276</v>
      </c>
      <c r="B39" s="263"/>
      <c r="C39" s="263"/>
      <c r="D39" s="1414"/>
      <c r="E39" s="1414"/>
      <c r="F39" s="83"/>
      <c r="G39" s="87"/>
      <c r="H39" s="87"/>
      <c r="I39" s="93"/>
      <c r="J39" s="83"/>
      <c r="K39" s="93" t="s">
        <v>340</v>
      </c>
      <c r="L39" s="93"/>
      <c r="M39" s="93"/>
      <c r="N39" s="83"/>
      <c r="O39" s="83"/>
      <c r="P39" s="83"/>
      <c r="Q39" s="349"/>
      <c r="R39" s="83"/>
    </row>
    <row r="40" spans="1:18">
      <c r="A40" s="90"/>
      <c r="B40" s="263"/>
      <c r="C40" s="263"/>
      <c r="D40" s="1412" t="s">
        <v>278</v>
      </c>
      <c r="E40" s="1412"/>
      <c r="F40" s="93"/>
      <c r="G40" s="1412" t="s">
        <v>279</v>
      </c>
      <c r="H40" s="1412"/>
      <c r="I40" s="93"/>
      <c r="J40" s="83"/>
      <c r="K40" s="93"/>
      <c r="L40" s="93"/>
      <c r="M40" s="93"/>
      <c r="N40" s="91"/>
      <c r="O40" s="91"/>
      <c r="P40" s="91"/>
      <c r="Q40" s="349"/>
      <c r="R40" s="83"/>
    </row>
    <row r="41" spans="1:18">
      <c r="A41" s="90"/>
      <c r="B41" s="263"/>
      <c r="C41" s="263"/>
      <c r="D41" s="93"/>
      <c r="E41" s="93"/>
      <c r="F41" s="93"/>
      <c r="G41" s="93"/>
      <c r="H41" s="93"/>
      <c r="I41" s="93"/>
      <c r="J41" s="83"/>
      <c r="K41" s="93"/>
      <c r="L41" s="93"/>
      <c r="M41" s="93"/>
      <c r="N41" s="91"/>
      <c r="O41" s="91"/>
      <c r="P41" s="91"/>
      <c r="Q41" s="349"/>
      <c r="R41" s="83"/>
    </row>
    <row r="42" spans="1:18">
      <c r="A42" s="93" t="s">
        <v>281</v>
      </c>
      <c r="B42" s="83"/>
      <c r="C42" s="93"/>
      <c r="D42" s="1414" t="s">
        <v>341</v>
      </c>
      <c r="E42" s="1414"/>
      <c r="F42" s="83"/>
      <c r="G42" s="87"/>
      <c r="H42" s="87"/>
      <c r="I42" s="93"/>
      <c r="J42" s="83"/>
      <c r="K42" s="93" t="s">
        <v>342</v>
      </c>
      <c r="L42" s="93"/>
      <c r="M42" s="93"/>
      <c r="N42" s="91"/>
      <c r="O42" s="91"/>
      <c r="P42" s="91"/>
      <c r="Q42" s="349"/>
      <c r="R42" s="349"/>
    </row>
    <row r="43" spans="1:18">
      <c r="A43" s="90"/>
      <c r="B43" s="93"/>
      <c r="C43" s="93"/>
      <c r="D43" s="1412" t="s">
        <v>278</v>
      </c>
      <c r="E43" s="1412"/>
      <c r="F43" s="93"/>
      <c r="G43" s="1412" t="s">
        <v>279</v>
      </c>
      <c r="H43" s="1412"/>
      <c r="I43" s="93"/>
      <c r="J43" s="83"/>
      <c r="K43" s="93"/>
      <c r="L43" s="93"/>
      <c r="M43" s="93"/>
      <c r="N43" s="91"/>
      <c r="O43" s="91"/>
      <c r="P43" s="91"/>
      <c r="Q43" s="349"/>
      <c r="R43" s="349"/>
    </row>
    <row r="44" spans="1:18">
      <c r="A44" s="91"/>
      <c r="B44" s="93"/>
      <c r="C44" s="9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349"/>
    </row>
    <row r="45" spans="1:18">
      <c r="A45" s="83" t="s">
        <v>285</v>
      </c>
      <c r="B45" s="83"/>
      <c r="C45" s="9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349"/>
    </row>
    <row r="46" spans="1:18">
      <c r="A46" s="93"/>
      <c r="B46" s="93"/>
      <c r="C46" s="9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349"/>
    </row>
    <row r="47" spans="1:18">
      <c r="A47" s="83" t="s">
        <v>286</v>
      </c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91"/>
      <c r="O47" s="91"/>
      <c r="P47" s="91"/>
      <c r="Q47" s="349"/>
      <c r="R47" s="349"/>
    </row>
    <row r="48" spans="1:18">
      <c r="A48" s="83" t="s">
        <v>208</v>
      </c>
      <c r="B48" s="83"/>
      <c r="C48" s="83"/>
      <c r="D48" s="83"/>
      <c r="E48" s="83"/>
      <c r="F48" s="9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349"/>
      <c r="R48" s="349"/>
    </row>
    <row r="49" spans="1:18">
      <c r="A49" s="90"/>
      <c r="B49" s="83"/>
      <c r="C49" s="158"/>
      <c r="D49" s="158"/>
      <c r="E49" s="158"/>
      <c r="F49" s="93"/>
      <c r="G49" s="87"/>
      <c r="H49" s="87"/>
      <c r="I49" s="93"/>
      <c r="J49" s="83"/>
      <c r="K49" s="93" t="s">
        <v>340</v>
      </c>
      <c r="L49" s="93"/>
      <c r="M49" s="93"/>
      <c r="N49" s="83"/>
      <c r="O49" s="83"/>
      <c r="P49" s="83"/>
      <c r="Q49" s="349"/>
      <c r="R49" s="349"/>
    </row>
  </sheetData>
  <protectedRanges>
    <protectedRange password="CC4F" sqref="B18 B22" name="Диапазон1_1_2"/>
  </protectedRanges>
  <mergeCells count="53">
    <mergeCell ref="D39:E39"/>
    <mergeCell ref="D40:E40"/>
    <mergeCell ref="G40:H40"/>
    <mergeCell ref="D42:E42"/>
    <mergeCell ref="D43:E43"/>
    <mergeCell ref="G43:H43"/>
    <mergeCell ref="B34:D34"/>
    <mergeCell ref="A28:A30"/>
    <mergeCell ref="B28:D28"/>
    <mergeCell ref="E28:G28"/>
    <mergeCell ref="C29:D29"/>
    <mergeCell ref="F29:G29"/>
    <mergeCell ref="C30:D30"/>
    <mergeCell ref="F30:G30"/>
    <mergeCell ref="B31:D31"/>
    <mergeCell ref="B32:D32"/>
    <mergeCell ref="E32:G32"/>
    <mergeCell ref="B33:D33"/>
    <mergeCell ref="E33:G33"/>
    <mergeCell ref="B24:D24"/>
    <mergeCell ref="F24:G24"/>
    <mergeCell ref="A25:A27"/>
    <mergeCell ref="B25:D25"/>
    <mergeCell ref="C26:D26"/>
    <mergeCell ref="C27:D27"/>
    <mergeCell ref="A19:A22"/>
    <mergeCell ref="B19:D19"/>
    <mergeCell ref="F19:G19"/>
    <mergeCell ref="C20:D20"/>
    <mergeCell ref="F20:G20"/>
    <mergeCell ref="F21:G21"/>
    <mergeCell ref="F22:G22"/>
    <mergeCell ref="A15:A18"/>
    <mergeCell ref="B15:D15"/>
    <mergeCell ref="F15:G15"/>
    <mergeCell ref="C16:D16"/>
    <mergeCell ref="F16:G16"/>
    <mergeCell ref="F17:G17"/>
    <mergeCell ref="F18:G18"/>
    <mergeCell ref="A8:R10"/>
    <mergeCell ref="B11:D11"/>
    <mergeCell ref="E11:G11"/>
    <mergeCell ref="H11:Q11"/>
    <mergeCell ref="B12:D12"/>
    <mergeCell ref="E12:G12"/>
    <mergeCell ref="H12:Q12"/>
    <mergeCell ref="A6:B6"/>
    <mergeCell ref="D6:H6"/>
    <mergeCell ref="A1:R1"/>
    <mergeCell ref="A2:R2"/>
    <mergeCell ref="A4:B4"/>
    <mergeCell ref="A5:B5"/>
    <mergeCell ref="D5:R5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01"/>
  <sheetViews>
    <sheetView topLeftCell="A37" workbookViewId="0">
      <selection activeCell="C43" sqref="C43"/>
    </sheetView>
  </sheetViews>
  <sheetFormatPr defaultRowHeight="15"/>
  <cols>
    <col min="2" max="2" width="22.7109375" customWidth="1"/>
    <col min="3" max="3" width="19.140625" customWidth="1"/>
    <col min="4" max="4" width="29" customWidth="1"/>
    <col min="5" max="5" width="12.85546875" customWidth="1"/>
  </cols>
  <sheetData>
    <row r="1" spans="1:5" ht="15.75">
      <c r="A1" s="362"/>
      <c r="B1" s="362"/>
      <c r="C1" s="362"/>
      <c r="D1" s="362" t="s">
        <v>528</v>
      </c>
      <c r="E1" s="363"/>
    </row>
    <row r="2" spans="1:5" ht="15.75">
      <c r="A2" s="362"/>
      <c r="B2" s="362"/>
      <c r="C2" s="362"/>
      <c r="D2" s="362" t="s">
        <v>529</v>
      </c>
      <c r="E2" s="363"/>
    </row>
    <row r="3" spans="1:5" ht="15.75">
      <c r="A3" s="362"/>
      <c r="B3" s="362"/>
      <c r="C3" s="362"/>
      <c r="D3" s="362" t="s">
        <v>530</v>
      </c>
      <c r="E3" s="363"/>
    </row>
    <row r="4" spans="1:5" ht="15.75">
      <c r="A4" s="362"/>
      <c r="B4" s="362"/>
      <c r="C4" s="362" t="s">
        <v>129</v>
      </c>
      <c r="D4" s="362"/>
      <c r="E4" s="363"/>
    </row>
    <row r="5" spans="1:5">
      <c r="A5" s="1490"/>
      <c r="B5" s="1491"/>
      <c r="C5" s="1491"/>
      <c r="D5" s="1491"/>
      <c r="E5" s="1491"/>
    </row>
    <row r="6" spans="1:5">
      <c r="A6" s="364"/>
      <c r="B6" s="365"/>
      <c r="C6" s="365"/>
      <c r="D6" s="365"/>
      <c r="E6" s="365"/>
    </row>
    <row r="7" spans="1:5" ht="15.75">
      <c r="A7" s="1492" t="s">
        <v>531</v>
      </c>
      <c r="B7" s="1435"/>
      <c r="C7" s="1435"/>
      <c r="D7" s="1435"/>
      <c r="E7" s="1435"/>
    </row>
    <row r="8" spans="1:5" ht="15.75">
      <c r="A8" s="363"/>
      <c r="B8" s="363"/>
      <c r="C8" s="363"/>
      <c r="D8" s="363"/>
      <c r="E8" s="363"/>
    </row>
    <row r="9" spans="1:5" ht="15.75">
      <c r="A9" s="363" t="s">
        <v>532</v>
      </c>
      <c r="B9" s="363"/>
      <c r="C9" s="363"/>
      <c r="D9" s="363"/>
      <c r="E9" s="363"/>
    </row>
    <row r="10" spans="1:5" ht="15.75">
      <c r="A10" s="362" t="s">
        <v>533</v>
      </c>
      <c r="B10" s="362"/>
      <c r="C10" s="362"/>
      <c r="D10" s="362"/>
      <c r="E10" s="363"/>
    </row>
    <row r="11" spans="1:5">
      <c r="A11" s="1493" t="s">
        <v>348</v>
      </c>
      <c r="B11" s="1493" t="s">
        <v>349</v>
      </c>
      <c r="C11" s="1493" t="s">
        <v>350</v>
      </c>
      <c r="D11" s="1493" t="s">
        <v>534</v>
      </c>
      <c r="E11" s="1494" t="s">
        <v>535</v>
      </c>
    </row>
    <row r="12" spans="1:5" ht="24" customHeight="1">
      <c r="A12" s="1493"/>
      <c r="B12" s="1493"/>
      <c r="C12" s="1493"/>
      <c r="D12" s="1493"/>
      <c r="E12" s="1495"/>
    </row>
    <row r="13" spans="1:5">
      <c r="A13" s="366"/>
      <c r="B13" s="1509" t="s">
        <v>536</v>
      </c>
      <c r="C13" s="1509"/>
      <c r="D13" s="1509"/>
      <c r="E13" s="367"/>
    </row>
    <row r="14" spans="1:5" ht="47.25">
      <c r="A14" s="1496">
        <v>1</v>
      </c>
      <c r="B14" s="368" t="s">
        <v>537</v>
      </c>
      <c r="C14" s="369" t="s">
        <v>538</v>
      </c>
      <c r="D14" s="370"/>
      <c r="E14" s="371"/>
    </row>
    <row r="15" spans="1:5" ht="31.5">
      <c r="A15" s="1497"/>
      <c r="B15" s="368" t="s">
        <v>539</v>
      </c>
      <c r="C15" s="369" t="s">
        <v>540</v>
      </c>
      <c r="D15" s="370" t="s">
        <v>541</v>
      </c>
      <c r="E15" s="371">
        <v>4.2500000000000003E-2</v>
      </c>
    </row>
    <row r="16" spans="1:5" ht="15.75">
      <c r="A16" s="1497"/>
      <c r="B16" s="368" t="s">
        <v>542</v>
      </c>
      <c r="C16" s="369"/>
      <c r="D16" s="369"/>
      <c r="E16" s="371"/>
    </row>
    <row r="17" spans="1:5" ht="31.5">
      <c r="A17" s="1497"/>
      <c r="B17" s="368" t="s">
        <v>543</v>
      </c>
      <c r="C17" s="372" t="s">
        <v>544</v>
      </c>
      <c r="D17" s="373" t="s">
        <v>545</v>
      </c>
      <c r="E17" s="372">
        <v>0.34599999999999997</v>
      </c>
    </row>
    <row r="18" spans="1:5" ht="31.5">
      <c r="A18" s="1497"/>
      <c r="B18" s="368" t="s">
        <v>546</v>
      </c>
      <c r="C18" s="372" t="s">
        <v>547</v>
      </c>
      <c r="D18" s="373" t="s">
        <v>548</v>
      </c>
      <c r="E18" s="372">
        <v>0.86199999999999999</v>
      </c>
    </row>
    <row r="19" spans="1:5" ht="31.5">
      <c r="A19" s="1497"/>
      <c r="B19" s="368" t="s">
        <v>549</v>
      </c>
      <c r="C19" s="372" t="s">
        <v>547</v>
      </c>
      <c r="D19" s="372" t="s">
        <v>550</v>
      </c>
      <c r="E19" s="372">
        <v>0.99399999999999999</v>
      </c>
    </row>
    <row r="20" spans="1:5" ht="78.75">
      <c r="A20" s="1497"/>
      <c r="B20" s="373" t="s">
        <v>551</v>
      </c>
      <c r="C20" s="372" t="s">
        <v>552</v>
      </c>
      <c r="D20" s="374" t="s">
        <v>553</v>
      </c>
      <c r="E20" s="372">
        <f>(18*22.9)/1000</f>
        <v>0.41220000000000001</v>
      </c>
    </row>
    <row r="21" spans="1:5" ht="31.5">
      <c r="A21" s="1498"/>
      <c r="B21" s="373" t="s">
        <v>554</v>
      </c>
      <c r="C21" s="372" t="s">
        <v>555</v>
      </c>
      <c r="D21" s="374" t="s">
        <v>556</v>
      </c>
      <c r="E21" s="375">
        <f>(45*2.1)/1000</f>
        <v>9.4500000000000001E-2</v>
      </c>
    </row>
    <row r="22" spans="1:5" ht="15.75">
      <c r="A22" s="376">
        <v>2</v>
      </c>
      <c r="B22" s="1499" t="s">
        <v>557</v>
      </c>
      <c r="C22" s="1499"/>
      <c r="D22" s="1499"/>
      <c r="E22" s="377">
        <f>SUM(E15:E21)</f>
        <v>2.7511999999999999</v>
      </c>
    </row>
    <row r="23" spans="1:5" ht="15.75">
      <c r="A23" s="376">
        <v>3</v>
      </c>
      <c r="B23" s="1500" t="s">
        <v>558</v>
      </c>
      <c r="C23" s="1500"/>
      <c r="D23" s="1500"/>
      <c r="E23" s="368">
        <f>E22*1.25</f>
        <v>3.4390000000000001</v>
      </c>
    </row>
    <row r="24" spans="1:5" ht="15.75">
      <c r="A24" s="376">
        <v>4</v>
      </c>
      <c r="B24" s="1500" t="s">
        <v>559</v>
      </c>
      <c r="C24" s="1500"/>
      <c r="D24" s="1500"/>
      <c r="E24" s="378">
        <f>E23*1.3</f>
        <v>4.4706999999999999</v>
      </c>
    </row>
    <row r="25" spans="1:5" ht="15.75">
      <c r="A25" s="376">
        <f>A24+1</f>
        <v>5</v>
      </c>
      <c r="B25" s="1501" t="s">
        <v>560</v>
      </c>
      <c r="C25" s="1501"/>
      <c r="D25" s="1501"/>
      <c r="E25" s="379">
        <f>E24</f>
        <v>4.4706999999999999</v>
      </c>
    </row>
    <row r="26" spans="1:5" ht="15.75">
      <c r="A26" s="380"/>
      <c r="B26" s="1502" t="s">
        <v>561</v>
      </c>
      <c r="C26" s="1503"/>
      <c r="D26" s="1503"/>
      <c r="E26" s="381"/>
    </row>
    <row r="27" spans="1:5" ht="78.75">
      <c r="A27" s="382">
        <f>A25+1</f>
        <v>6</v>
      </c>
      <c r="B27" s="368" t="s">
        <v>562</v>
      </c>
      <c r="C27" s="372" t="s">
        <v>563</v>
      </c>
      <c r="D27" s="372" t="s">
        <v>564</v>
      </c>
      <c r="E27" s="375">
        <v>0.192</v>
      </c>
    </row>
    <row r="28" spans="1:5" ht="94.5">
      <c r="A28" s="382">
        <f>A27+1</f>
        <v>7</v>
      </c>
      <c r="B28" s="368" t="s">
        <v>565</v>
      </c>
      <c r="C28" s="372" t="s">
        <v>566</v>
      </c>
      <c r="D28" s="373" t="s">
        <v>567</v>
      </c>
      <c r="E28" s="375">
        <v>0.34300000000000003</v>
      </c>
    </row>
    <row r="29" spans="1:5" ht="126">
      <c r="A29" s="383" t="s">
        <v>194</v>
      </c>
      <c r="B29" s="368" t="s">
        <v>568</v>
      </c>
      <c r="C29" s="372" t="s">
        <v>569</v>
      </c>
      <c r="D29" s="373" t="s">
        <v>570</v>
      </c>
      <c r="E29" s="375">
        <v>0.443</v>
      </c>
    </row>
    <row r="30" spans="1:5" ht="47.25">
      <c r="A30" s="383" t="s">
        <v>526</v>
      </c>
      <c r="B30" s="368" t="s">
        <v>571</v>
      </c>
      <c r="C30" s="372" t="s">
        <v>572</v>
      </c>
      <c r="D30" s="373" t="s">
        <v>573</v>
      </c>
      <c r="E30" s="375">
        <v>2.7E-2</v>
      </c>
    </row>
    <row r="31" spans="1:5" ht="63">
      <c r="A31" s="383" t="s">
        <v>527</v>
      </c>
      <c r="B31" s="384" t="s">
        <v>574</v>
      </c>
      <c r="C31" s="372" t="s">
        <v>575</v>
      </c>
      <c r="D31" s="373" t="s">
        <v>576</v>
      </c>
      <c r="E31" s="375">
        <v>0.127</v>
      </c>
    </row>
    <row r="32" spans="1:5" ht="78.75">
      <c r="A32" s="382">
        <f>A28+1</f>
        <v>8</v>
      </c>
      <c r="B32" s="368" t="s">
        <v>577</v>
      </c>
      <c r="C32" s="372" t="s">
        <v>578</v>
      </c>
      <c r="D32" s="372" t="s">
        <v>579</v>
      </c>
      <c r="E32" s="375">
        <v>0.13700000000000001</v>
      </c>
    </row>
    <row r="33" spans="1:6" ht="141.75">
      <c r="A33" s="383" t="s">
        <v>580</v>
      </c>
      <c r="B33" s="385" t="s">
        <v>581</v>
      </c>
      <c r="C33" s="372" t="s">
        <v>582</v>
      </c>
      <c r="D33" s="373" t="s">
        <v>583</v>
      </c>
      <c r="E33" s="375">
        <v>4.7E-2</v>
      </c>
    </row>
    <row r="34" spans="1:6" ht="78.75">
      <c r="A34" s="382">
        <f>A32+1</f>
        <v>9</v>
      </c>
      <c r="B34" s="385" t="s">
        <v>584</v>
      </c>
      <c r="C34" s="372" t="s">
        <v>585</v>
      </c>
      <c r="D34" s="373" t="s">
        <v>586</v>
      </c>
      <c r="E34" s="375">
        <f>ROUND(0*15.1/1000,3)</f>
        <v>0</v>
      </c>
    </row>
    <row r="35" spans="1:6" ht="15.75">
      <c r="A35" s="382">
        <f>A34+1</f>
        <v>10</v>
      </c>
      <c r="B35" s="385"/>
      <c r="C35" s="372"/>
      <c r="D35" s="373"/>
      <c r="E35" s="375"/>
    </row>
    <row r="36" spans="1:6" ht="31.5">
      <c r="A36" s="382">
        <f>8+1</f>
        <v>9</v>
      </c>
      <c r="B36" s="385" t="s">
        <v>587</v>
      </c>
      <c r="C36" s="372" t="s">
        <v>588</v>
      </c>
      <c r="D36" s="373" t="s">
        <v>589</v>
      </c>
      <c r="E36" s="375">
        <v>0.22900000000000001</v>
      </c>
    </row>
    <row r="37" spans="1:6" ht="63">
      <c r="A37" s="382">
        <f>9+1</f>
        <v>10</v>
      </c>
      <c r="B37" s="385" t="s">
        <v>590</v>
      </c>
      <c r="C37" s="372" t="s">
        <v>591</v>
      </c>
      <c r="D37" s="373" t="s">
        <v>592</v>
      </c>
      <c r="E37" s="375">
        <v>0.127</v>
      </c>
    </row>
    <row r="38" spans="1:6" ht="15.75">
      <c r="A38" s="382">
        <f>A37+1</f>
        <v>11</v>
      </c>
      <c r="B38" s="1504" t="s">
        <v>593</v>
      </c>
      <c r="C38" s="1505"/>
      <c r="D38" s="1506"/>
      <c r="E38" s="375">
        <f>(E27+E28+E29+E30+E32+E33+E35+E36+E37+E31)*1.25</f>
        <v>2.09</v>
      </c>
    </row>
    <row r="39" spans="1:6" ht="15.75">
      <c r="A39" s="382">
        <f>A38+1</f>
        <v>12</v>
      </c>
      <c r="B39" s="385"/>
      <c r="C39" s="372"/>
      <c r="D39" s="373"/>
      <c r="E39" s="375"/>
    </row>
    <row r="40" spans="1:6" ht="16.5" thickBot="1">
      <c r="A40" s="386">
        <f>A38+1</f>
        <v>12</v>
      </c>
      <c r="B40" s="387" t="s">
        <v>594</v>
      </c>
      <c r="C40" s="388"/>
      <c r="D40" s="388"/>
      <c r="E40" s="389">
        <f>E38</f>
        <v>2.09</v>
      </c>
    </row>
    <row r="41" spans="1:6" ht="15.75">
      <c r="A41" s="390"/>
      <c r="B41" s="1507" t="s">
        <v>595</v>
      </c>
      <c r="C41" s="1508"/>
      <c r="D41" s="1508"/>
      <c r="E41" s="363"/>
    </row>
    <row r="42" spans="1:6" ht="63">
      <c r="A42" s="382">
        <f>A40+1</f>
        <v>13</v>
      </c>
      <c r="B42" s="391" t="s">
        <v>596</v>
      </c>
      <c r="C42" s="373" t="s">
        <v>597</v>
      </c>
      <c r="D42" s="372" t="s">
        <v>598</v>
      </c>
      <c r="E42" s="375">
        <f>ROUND(50*8.2/1000,3)</f>
        <v>0.41</v>
      </c>
    </row>
    <row r="43" spans="1:6" ht="78" customHeight="1">
      <c r="A43" s="392">
        <f>A42+1</f>
        <v>14</v>
      </c>
      <c r="B43" s="391" t="s">
        <v>599</v>
      </c>
      <c r="C43" s="373" t="s">
        <v>637</v>
      </c>
      <c r="D43" s="373" t="str">
        <f>"20% *("&amp;E27&amp;"+"&amp;E28&amp;"+"&amp;E29&amp;"+"&amp;E30&amp;"+"&amp;E31&amp;")+15% *("&amp;E32&amp;"+"&amp;E33&amp;")+15% *"&amp;E37&amp;""</f>
        <v>20% *(0,192+0,343+0,443+0,027+0,127)+15% *(0,137+0,047)+15% *0,127</v>
      </c>
      <c r="E43" s="393">
        <v>0.27300000000000002</v>
      </c>
      <c r="F43" s="67" t="s">
        <v>636</v>
      </c>
    </row>
    <row r="44" spans="1:6" ht="31.5">
      <c r="A44" s="392">
        <v>15</v>
      </c>
      <c r="B44" s="391" t="s">
        <v>600</v>
      </c>
      <c r="C44" s="373" t="s">
        <v>601</v>
      </c>
      <c r="D44" s="373" t="s">
        <v>602</v>
      </c>
      <c r="E44" s="393">
        <v>0.625</v>
      </c>
    </row>
    <row r="45" spans="1:6" ht="31.5">
      <c r="A45" s="382">
        <f>A44+1</f>
        <v>16</v>
      </c>
      <c r="B45" s="394" t="s">
        <v>603</v>
      </c>
      <c r="C45" s="373" t="s">
        <v>604</v>
      </c>
      <c r="D45" s="372" t="str">
        <f>"18% *("&amp;E42&amp;"+"&amp;E43&amp;")*0,75"</f>
        <v>18% *(0,41+0,273)*0,75</v>
      </c>
      <c r="E45" s="372">
        <f>0.092</f>
        <v>9.1999999999999998E-2</v>
      </c>
    </row>
    <row r="46" spans="1:6" ht="15.75">
      <c r="A46" s="395">
        <f>A45+1</f>
        <v>17</v>
      </c>
      <c r="B46" s="396" t="s">
        <v>605</v>
      </c>
      <c r="C46" s="397"/>
      <c r="D46" s="397"/>
      <c r="E46" s="398">
        <f>SUM(E42:E45)</f>
        <v>1.4000000000000001</v>
      </c>
    </row>
    <row r="47" spans="1:6" ht="15.75">
      <c r="A47" s="399">
        <v>18</v>
      </c>
      <c r="B47" s="400" t="s">
        <v>593</v>
      </c>
      <c r="C47" s="401"/>
      <c r="D47" s="401"/>
      <c r="E47" s="402">
        <f>E46*1.25</f>
        <v>1.7500000000000002</v>
      </c>
    </row>
    <row r="48" spans="1:6" ht="15.75">
      <c r="A48" s="399"/>
      <c r="B48" s="1502" t="s">
        <v>606</v>
      </c>
      <c r="C48" s="1502"/>
      <c r="D48" s="1502"/>
      <c r="E48" s="381"/>
    </row>
    <row r="49" spans="1:5" ht="15.75">
      <c r="A49" s="403">
        <v>22</v>
      </c>
      <c r="B49" s="404" t="s">
        <v>266</v>
      </c>
      <c r="C49" s="404" t="s">
        <v>607</v>
      </c>
      <c r="D49" s="404" t="str">
        <f>"25,2% от "&amp;(E25+E50)</f>
        <v>25,2% от 4,8617</v>
      </c>
      <c r="E49" s="405">
        <f>ROUND((E25+E50)*0/100,3)</f>
        <v>0</v>
      </c>
    </row>
    <row r="50" spans="1:5" ht="15.75">
      <c r="A50" s="406">
        <f>A47+1</f>
        <v>19</v>
      </c>
      <c r="B50" s="407" t="s">
        <v>608</v>
      </c>
      <c r="C50" s="374" t="s">
        <v>609</v>
      </c>
      <c r="D50" s="374" t="str">
        <f>"8,75% от "&amp;(E25)</f>
        <v>8,75% от 4,4707</v>
      </c>
      <c r="E50" s="374">
        <f>ROUND(E25*8.75/100,3)</f>
        <v>0.39100000000000001</v>
      </c>
    </row>
    <row r="51" spans="1:5" ht="31.5">
      <c r="A51" s="406">
        <f>A50+1</f>
        <v>20</v>
      </c>
      <c r="B51" s="408" t="s">
        <v>150</v>
      </c>
      <c r="C51" s="374" t="s">
        <v>610</v>
      </c>
      <c r="D51" s="374" t="s">
        <v>611</v>
      </c>
      <c r="E51" s="374">
        <v>2.44</v>
      </c>
    </row>
    <row r="52" spans="1:5" ht="15.75">
      <c r="A52" s="382">
        <f>A51+1</f>
        <v>21</v>
      </c>
      <c r="B52" s="396" t="s">
        <v>612</v>
      </c>
      <c r="C52" s="396"/>
      <c r="D52" s="396"/>
      <c r="E52" s="409">
        <f>SUM(E49:E51)</f>
        <v>2.831</v>
      </c>
    </row>
    <row r="53" spans="1:5" ht="31.5">
      <c r="A53" s="382">
        <f>A52+1</f>
        <v>22</v>
      </c>
      <c r="B53" s="410" t="s">
        <v>613</v>
      </c>
      <c r="C53" s="400"/>
      <c r="D53" s="400"/>
      <c r="E53" s="411">
        <f>E25+E40+E47+E52</f>
        <v>11.1417</v>
      </c>
    </row>
    <row r="54" spans="1:5" ht="63">
      <c r="A54" s="390"/>
      <c r="B54" s="412" t="s">
        <v>614</v>
      </c>
      <c r="C54" s="413" t="s">
        <v>615</v>
      </c>
      <c r="D54" s="413" t="s">
        <v>616</v>
      </c>
      <c r="E54" s="414">
        <v>0</v>
      </c>
    </row>
    <row r="55" spans="1:5" ht="15.75">
      <c r="A55" s="415"/>
      <c r="B55" s="416" t="s">
        <v>617</v>
      </c>
      <c r="C55" s="417"/>
      <c r="D55" s="417"/>
      <c r="E55" s="418">
        <f>ROUND((E53+E54)*50.62,3)</f>
        <v>563.99300000000005</v>
      </c>
    </row>
    <row r="56" spans="1:5" ht="15.75">
      <c r="A56" s="415"/>
      <c r="B56" s="419" t="s">
        <v>618</v>
      </c>
      <c r="C56" s="420"/>
      <c r="D56" s="420"/>
      <c r="E56" s="418">
        <v>15</v>
      </c>
    </row>
    <row r="57" spans="1:5" ht="15.75">
      <c r="A57" s="415"/>
      <c r="B57" s="419" t="s">
        <v>619</v>
      </c>
      <c r="C57" s="420"/>
      <c r="D57" s="420"/>
      <c r="E57" s="411">
        <f>E55+E56</f>
        <v>578.99300000000005</v>
      </c>
    </row>
    <row r="58" spans="1:5" ht="15.75">
      <c r="A58" s="415"/>
      <c r="B58" s="421" t="s">
        <v>620</v>
      </c>
      <c r="C58" s="422"/>
      <c r="D58" s="422"/>
      <c r="E58" s="423">
        <f>E57*1</f>
        <v>578.99300000000005</v>
      </c>
    </row>
    <row r="59" spans="1:5" ht="15.75">
      <c r="A59" s="415"/>
      <c r="B59" s="421" t="s">
        <v>621</v>
      </c>
      <c r="C59" s="422"/>
      <c r="D59" s="422"/>
      <c r="E59" s="424"/>
    </row>
    <row r="60" spans="1:5" ht="18.75">
      <c r="A60" s="415"/>
      <c r="B60" s="425" t="s">
        <v>622</v>
      </c>
      <c r="C60" s="426"/>
      <c r="D60" s="427"/>
      <c r="E60" s="428"/>
    </row>
    <row r="101" spans="6:7">
      <c r="F101" t="s">
        <v>623</v>
      </c>
      <c r="G101">
        <v>578993</v>
      </c>
    </row>
  </sheetData>
  <mergeCells count="17">
    <mergeCell ref="B26:D26"/>
    <mergeCell ref="B38:D38"/>
    <mergeCell ref="B41:D41"/>
    <mergeCell ref="B48:D48"/>
    <mergeCell ref="B13:D13"/>
    <mergeCell ref="A14:A21"/>
    <mergeCell ref="B22:D22"/>
    <mergeCell ref="B23:D23"/>
    <mergeCell ref="B24:D24"/>
    <mergeCell ref="B25:D25"/>
    <mergeCell ref="A5:E5"/>
    <mergeCell ref="A7:E7"/>
    <mergeCell ref="A11:A12"/>
    <mergeCell ref="B11:B12"/>
    <mergeCell ref="C11:C12"/>
    <mergeCell ref="D11:D12"/>
    <mergeCell ref="E11:E1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58"/>
  <sheetViews>
    <sheetView view="pageBreakPreview" topLeftCell="A13" zoomScaleNormal="100" zoomScaleSheetLayoutView="100" workbookViewId="0">
      <selection activeCell="F21" sqref="F21:G48"/>
    </sheetView>
  </sheetViews>
  <sheetFormatPr defaultRowHeight="15"/>
  <cols>
    <col min="1" max="1" width="9.7109375" style="893" customWidth="1"/>
    <col min="2" max="2" width="20.85546875" style="893" customWidth="1"/>
    <col min="3" max="3" width="7.140625" style="893" customWidth="1"/>
    <col min="4" max="4" width="9.7109375" style="893" customWidth="1"/>
    <col min="5" max="5" width="59.5703125" style="893" customWidth="1"/>
    <col min="6" max="6" width="20.28515625" style="893" customWidth="1"/>
    <col min="7" max="7" width="13.7109375" style="893" customWidth="1"/>
    <col min="8" max="16384" width="9.140625" style="893"/>
  </cols>
  <sheetData>
    <row r="1" spans="1:7">
      <c r="G1" s="1061" t="s">
        <v>698</v>
      </c>
    </row>
    <row r="2" spans="1:7">
      <c r="G2" s="1061" t="s">
        <v>751</v>
      </c>
    </row>
    <row r="4" spans="1:7">
      <c r="A4" s="973"/>
      <c r="B4" s="1062" t="s">
        <v>655</v>
      </c>
      <c r="F4" s="720" t="s">
        <v>652</v>
      </c>
      <c r="G4" s="965"/>
    </row>
    <row r="5" spans="1:7" ht="39" customHeight="1">
      <c r="A5" s="973"/>
      <c r="B5" s="775"/>
      <c r="F5" s="1534" t="s">
        <v>773</v>
      </c>
      <c r="G5" s="1534"/>
    </row>
    <row r="6" spans="1:7">
      <c r="A6" s="973"/>
      <c r="B6" s="775"/>
      <c r="F6" s="966"/>
      <c r="G6" s="965"/>
    </row>
    <row r="7" spans="1:7">
      <c r="A7" s="973"/>
      <c r="B7" s="776" t="s">
        <v>744</v>
      </c>
      <c r="F7" s="966" t="s">
        <v>774</v>
      </c>
      <c r="G7" s="965"/>
    </row>
    <row r="8" spans="1:7">
      <c r="A8" s="973"/>
      <c r="B8" s="775" t="s">
        <v>722</v>
      </c>
      <c r="F8" s="966" t="s">
        <v>775</v>
      </c>
      <c r="G8" s="967"/>
    </row>
    <row r="9" spans="1:7">
      <c r="A9" s="1063" t="s">
        <v>285</v>
      </c>
      <c r="B9" s="973"/>
      <c r="C9" s="968"/>
      <c r="D9" s="968"/>
      <c r="E9" s="969" t="s">
        <v>285</v>
      </c>
      <c r="F9" s="968"/>
      <c r="G9" s="970"/>
    </row>
    <row r="10" spans="1:7" s="973" customFormat="1" ht="12.75">
      <c r="A10" s="971"/>
      <c r="B10" s="971"/>
      <c r="C10" s="971"/>
      <c r="D10" s="971"/>
      <c r="E10" s="971"/>
      <c r="F10" s="971"/>
      <c r="G10" s="972"/>
    </row>
    <row r="11" spans="1:7" s="973" customFormat="1" ht="12.75">
      <c r="A11" s="1535" t="s">
        <v>776</v>
      </c>
      <c r="B11" s="1535"/>
      <c r="C11" s="1535"/>
      <c r="D11" s="1535"/>
      <c r="E11" s="1535"/>
      <c r="F11" s="1535"/>
      <c r="G11" s="1535"/>
    </row>
    <row r="12" spans="1:7" s="973" customFormat="1" ht="12.75">
      <c r="A12" s="1536" t="s">
        <v>777</v>
      </c>
      <c r="B12" s="1536"/>
      <c r="C12" s="1536"/>
      <c r="D12" s="1536"/>
      <c r="E12" s="1536"/>
      <c r="F12" s="1536"/>
      <c r="G12" s="1536"/>
    </row>
    <row r="13" spans="1:7" s="973" customFormat="1" ht="12.75">
      <c r="A13" s="877"/>
      <c r="B13" s="877"/>
      <c r="C13" s="877"/>
      <c r="D13" s="877"/>
      <c r="E13" s="877"/>
      <c r="F13" s="877"/>
      <c r="G13" s="877"/>
    </row>
    <row r="14" spans="1:7" s="973" customFormat="1" ht="28.5" customHeight="1">
      <c r="A14" s="974" t="s">
        <v>778</v>
      </c>
      <c r="B14" s="1537" t="s">
        <v>779</v>
      </c>
      <c r="C14" s="1537"/>
      <c r="D14" s="1537"/>
      <c r="E14" s="1537"/>
      <c r="F14" s="1537"/>
      <c r="G14" s="1537"/>
    </row>
    <row r="15" spans="1:7" s="973" customFormat="1" ht="12.75">
      <c r="A15" s="877"/>
      <c r="B15" s="877"/>
      <c r="C15" s="877"/>
      <c r="D15" s="877"/>
      <c r="E15" s="877"/>
      <c r="F15" s="877"/>
      <c r="G15" s="877"/>
    </row>
    <row r="16" spans="1:7" s="973" customFormat="1" ht="36" customHeight="1">
      <c r="A16" s="975" t="s">
        <v>780</v>
      </c>
      <c r="B16" s="1538" t="s">
        <v>781</v>
      </c>
      <c r="C16" s="1538"/>
      <c r="D16" s="1538"/>
      <c r="E16" s="1538"/>
      <c r="F16" s="1538"/>
      <c r="G16" s="1538"/>
    </row>
    <row r="17" spans="1:7" s="973" customFormat="1" ht="25.5" customHeight="1">
      <c r="A17" s="1539" t="s">
        <v>348</v>
      </c>
      <c r="B17" s="1539" t="s">
        <v>782</v>
      </c>
      <c r="C17" s="1542" t="s">
        <v>783</v>
      </c>
      <c r="D17" s="1543"/>
      <c r="E17" s="1544"/>
      <c r="F17" s="1539" t="s">
        <v>784</v>
      </c>
      <c r="G17" s="1551" t="s">
        <v>785</v>
      </c>
    </row>
    <row r="18" spans="1:7" s="973" customFormat="1" ht="24.75" customHeight="1">
      <c r="A18" s="1540"/>
      <c r="B18" s="1540"/>
      <c r="C18" s="1545"/>
      <c r="D18" s="1546"/>
      <c r="E18" s="1547"/>
      <c r="F18" s="1540"/>
      <c r="G18" s="1551"/>
    </row>
    <row r="19" spans="1:7" s="973" customFormat="1" ht="26.25" customHeight="1">
      <c r="A19" s="1541"/>
      <c r="B19" s="1541"/>
      <c r="C19" s="1548"/>
      <c r="D19" s="1549"/>
      <c r="E19" s="1550"/>
      <c r="F19" s="1541"/>
      <c r="G19" s="1551"/>
    </row>
    <row r="20" spans="1:7" s="973" customFormat="1" ht="12.75">
      <c r="A20" s="976">
        <v>1</v>
      </c>
      <c r="B20" s="976">
        <v>2</v>
      </c>
      <c r="C20" s="1552">
        <v>3</v>
      </c>
      <c r="D20" s="1553"/>
      <c r="E20" s="1554"/>
      <c r="F20" s="976">
        <v>4</v>
      </c>
      <c r="G20" s="976">
        <v>5</v>
      </c>
    </row>
    <row r="21" spans="1:7" s="977" customFormat="1" ht="30.75" customHeight="1">
      <c r="A21" s="1519" t="s">
        <v>747</v>
      </c>
      <c r="B21" s="1522" t="s">
        <v>786</v>
      </c>
      <c r="C21" s="1525" t="s">
        <v>787</v>
      </c>
      <c r="D21" s="1526"/>
      <c r="E21" s="1527"/>
      <c r="F21" s="1528"/>
      <c r="G21" s="1531"/>
    </row>
    <row r="22" spans="1:7" s="977" customFormat="1" ht="18.75" customHeight="1">
      <c r="A22" s="1520"/>
      <c r="B22" s="1523"/>
      <c r="C22" s="978" t="s">
        <v>788</v>
      </c>
      <c r="D22" s="923">
        <v>234.9</v>
      </c>
      <c r="E22" s="979" t="s">
        <v>789</v>
      </c>
      <c r="F22" s="1529"/>
      <c r="G22" s="1532"/>
    </row>
    <row r="23" spans="1:7" s="977" customFormat="1" ht="28.5" customHeight="1">
      <c r="A23" s="1520"/>
      <c r="B23" s="1523"/>
      <c r="C23" s="978" t="s">
        <v>790</v>
      </c>
      <c r="D23" s="980">
        <f>23.04*102</f>
        <v>2350.08</v>
      </c>
      <c r="E23" s="979" t="s">
        <v>791</v>
      </c>
      <c r="F23" s="1529"/>
      <c r="G23" s="1532"/>
    </row>
    <row r="24" spans="1:7" s="977" customFormat="1" ht="18.75" customHeight="1">
      <c r="A24" s="1520"/>
      <c r="B24" s="1523"/>
      <c r="C24" s="978" t="s">
        <v>792</v>
      </c>
      <c r="D24" s="980">
        <v>1.2210000000000001</v>
      </c>
      <c r="E24" s="979" t="s">
        <v>793</v>
      </c>
      <c r="F24" s="1529"/>
      <c r="G24" s="1532"/>
    </row>
    <row r="25" spans="1:7" s="977" customFormat="1" ht="42" customHeight="1">
      <c r="A25" s="1520"/>
      <c r="B25" s="1523"/>
      <c r="C25" s="978" t="s">
        <v>792</v>
      </c>
      <c r="D25" s="981">
        <v>1.6</v>
      </c>
      <c r="E25" s="979" t="s">
        <v>794</v>
      </c>
      <c r="F25" s="1529"/>
      <c r="G25" s="1532"/>
    </row>
    <row r="26" spans="1:7" s="977" customFormat="1" ht="21" customHeight="1">
      <c r="A26" s="1520"/>
      <c r="B26" s="1523"/>
      <c r="C26" s="978" t="s">
        <v>792</v>
      </c>
      <c r="D26" s="923">
        <v>0.5</v>
      </c>
      <c r="E26" s="982" t="s">
        <v>795</v>
      </c>
      <c r="F26" s="1529"/>
      <c r="G26" s="1532"/>
    </row>
    <row r="27" spans="1:7" s="973" customFormat="1" ht="42" customHeight="1">
      <c r="A27" s="1520"/>
      <c r="B27" s="1523"/>
      <c r="C27" s="923" t="s">
        <v>792</v>
      </c>
      <c r="D27" s="923">
        <v>0.8</v>
      </c>
      <c r="E27" s="982" t="s">
        <v>796</v>
      </c>
      <c r="F27" s="1529"/>
      <c r="G27" s="1532"/>
    </row>
    <row r="28" spans="1:7" s="973" customFormat="1" ht="18" customHeight="1">
      <c r="A28" s="1520"/>
      <c r="B28" s="1523"/>
      <c r="C28" s="923" t="s">
        <v>792</v>
      </c>
      <c r="D28" s="923">
        <v>1.35</v>
      </c>
      <c r="E28" s="982" t="s">
        <v>797</v>
      </c>
      <c r="F28" s="1529"/>
      <c r="G28" s="1532"/>
    </row>
    <row r="29" spans="1:7" s="973" customFormat="1" ht="18" customHeight="1">
      <c r="A29" s="1521"/>
      <c r="B29" s="1524"/>
      <c r="C29" s="923" t="s">
        <v>792</v>
      </c>
      <c r="D29" s="923">
        <f>0.04</f>
        <v>0.04</v>
      </c>
      <c r="E29" s="982" t="s">
        <v>798</v>
      </c>
      <c r="F29" s="1530"/>
      <c r="G29" s="1533"/>
    </row>
    <row r="30" spans="1:7" s="977" customFormat="1" ht="30" customHeight="1">
      <c r="A30" s="1519" t="s">
        <v>356</v>
      </c>
      <c r="B30" s="1522" t="s">
        <v>799</v>
      </c>
      <c r="C30" s="1525" t="s">
        <v>787</v>
      </c>
      <c r="D30" s="1526"/>
      <c r="E30" s="1527"/>
      <c r="F30" s="1528"/>
      <c r="G30" s="1531"/>
    </row>
    <row r="31" spans="1:7" s="977" customFormat="1" ht="16.5" customHeight="1">
      <c r="A31" s="1520"/>
      <c r="B31" s="1523"/>
      <c r="C31" s="978" t="s">
        <v>788</v>
      </c>
      <c r="D31" s="923">
        <v>229.5</v>
      </c>
      <c r="E31" s="979" t="s">
        <v>800</v>
      </c>
      <c r="F31" s="1529"/>
      <c r="G31" s="1532"/>
    </row>
    <row r="32" spans="1:7" s="977" customFormat="1" ht="32.25" customHeight="1">
      <c r="A32" s="1520"/>
      <c r="B32" s="1523"/>
      <c r="C32" s="978" t="s">
        <v>790</v>
      </c>
      <c r="D32" s="980">
        <f>23.04*102</f>
        <v>2350.08</v>
      </c>
      <c r="E32" s="979" t="s">
        <v>791</v>
      </c>
      <c r="F32" s="1529"/>
      <c r="G32" s="1532"/>
    </row>
    <row r="33" spans="1:7" s="977" customFormat="1" ht="52.5" hidden="1" customHeight="1">
      <c r="A33" s="1520"/>
      <c r="B33" s="1523"/>
      <c r="C33" s="978" t="s">
        <v>792</v>
      </c>
      <c r="D33" s="980">
        <v>1</v>
      </c>
      <c r="E33" s="979" t="s">
        <v>801</v>
      </c>
      <c r="F33" s="1529"/>
      <c r="G33" s="1532"/>
    </row>
    <row r="34" spans="1:7" s="977" customFormat="1" ht="42" customHeight="1">
      <c r="A34" s="1520"/>
      <c r="B34" s="1523"/>
      <c r="C34" s="978" t="s">
        <v>792</v>
      </c>
      <c r="D34" s="980">
        <v>1.4</v>
      </c>
      <c r="E34" s="979" t="s">
        <v>802</v>
      </c>
      <c r="F34" s="1529"/>
      <c r="G34" s="1532"/>
    </row>
    <row r="35" spans="1:7" s="977" customFormat="1" ht="16.5" customHeight="1">
      <c r="A35" s="1520"/>
      <c r="B35" s="1523"/>
      <c r="C35" s="978" t="s">
        <v>792</v>
      </c>
      <c r="D35" s="980">
        <v>1.2210000000000001</v>
      </c>
      <c r="E35" s="979" t="s">
        <v>793</v>
      </c>
      <c r="F35" s="1529"/>
      <c r="G35" s="1532"/>
    </row>
    <row r="36" spans="1:7" s="977" customFormat="1" ht="16.5" customHeight="1">
      <c r="A36" s="1520"/>
      <c r="B36" s="1523"/>
      <c r="C36" s="978" t="s">
        <v>792</v>
      </c>
      <c r="D36" s="923">
        <v>0.5</v>
      </c>
      <c r="E36" s="982" t="s">
        <v>795</v>
      </c>
      <c r="F36" s="1529"/>
      <c r="G36" s="1532"/>
    </row>
    <row r="37" spans="1:7" s="973" customFormat="1" ht="44.25" customHeight="1">
      <c r="A37" s="1520"/>
      <c r="B37" s="1523"/>
      <c r="C37" s="923" t="s">
        <v>792</v>
      </c>
      <c r="D37" s="923">
        <v>0.8</v>
      </c>
      <c r="E37" s="982" t="s">
        <v>796</v>
      </c>
      <c r="F37" s="1529"/>
      <c r="G37" s="1532"/>
    </row>
    <row r="38" spans="1:7" s="973" customFormat="1" ht="18" customHeight="1">
      <c r="A38" s="1520"/>
      <c r="B38" s="1523"/>
      <c r="C38" s="923" t="s">
        <v>792</v>
      </c>
      <c r="D38" s="923">
        <v>1.35</v>
      </c>
      <c r="E38" s="982" t="s">
        <v>797</v>
      </c>
      <c r="F38" s="1529"/>
      <c r="G38" s="1532"/>
    </row>
    <row r="39" spans="1:7" s="973" customFormat="1" ht="18" customHeight="1">
      <c r="A39" s="1521"/>
      <c r="B39" s="1524"/>
      <c r="C39" s="923" t="s">
        <v>792</v>
      </c>
      <c r="D39" s="923">
        <f>D29</f>
        <v>0.04</v>
      </c>
      <c r="E39" s="982" t="s">
        <v>798</v>
      </c>
      <c r="F39" s="1530"/>
      <c r="G39" s="1533"/>
    </row>
    <row r="40" spans="1:7" s="977" customFormat="1" ht="28.5" customHeight="1">
      <c r="A40" s="1519" t="s">
        <v>359</v>
      </c>
      <c r="B40" s="1522" t="s">
        <v>803</v>
      </c>
      <c r="C40" s="1525" t="s">
        <v>787</v>
      </c>
      <c r="D40" s="1526"/>
      <c r="E40" s="1527"/>
      <c r="F40" s="1528"/>
      <c r="G40" s="1531"/>
    </row>
    <row r="41" spans="1:7" s="977" customFormat="1" ht="16.5" customHeight="1">
      <c r="A41" s="1520"/>
      <c r="B41" s="1523"/>
      <c r="C41" s="978" t="s">
        <v>788</v>
      </c>
      <c r="D41" s="923">
        <v>229.8</v>
      </c>
      <c r="E41" s="979" t="s">
        <v>804</v>
      </c>
      <c r="F41" s="1529"/>
      <c r="G41" s="1532"/>
    </row>
    <row r="42" spans="1:7" s="977" customFormat="1" ht="31.5" customHeight="1">
      <c r="A42" s="1520"/>
      <c r="B42" s="1523"/>
      <c r="C42" s="978" t="s">
        <v>790</v>
      </c>
      <c r="D42" s="980">
        <f>23.04*102</f>
        <v>2350.08</v>
      </c>
      <c r="E42" s="979" t="s">
        <v>791</v>
      </c>
      <c r="F42" s="1529"/>
      <c r="G42" s="1532"/>
    </row>
    <row r="43" spans="1:7" s="977" customFormat="1" ht="16.5" customHeight="1">
      <c r="A43" s="1520"/>
      <c r="B43" s="1523"/>
      <c r="C43" s="978" t="s">
        <v>792</v>
      </c>
      <c r="D43" s="980">
        <v>1.2210000000000001</v>
      </c>
      <c r="E43" s="979" t="s">
        <v>793</v>
      </c>
      <c r="F43" s="1529"/>
      <c r="G43" s="1532"/>
    </row>
    <row r="44" spans="1:7" s="977" customFormat="1" ht="36.75" customHeight="1">
      <c r="A44" s="1520"/>
      <c r="B44" s="1523"/>
      <c r="C44" s="978" t="s">
        <v>792</v>
      </c>
      <c r="D44" s="980">
        <v>1.4</v>
      </c>
      <c r="E44" s="979" t="s">
        <v>802</v>
      </c>
      <c r="F44" s="1529"/>
      <c r="G44" s="1532"/>
    </row>
    <row r="45" spans="1:7" s="977" customFormat="1" ht="18" customHeight="1">
      <c r="A45" s="1520"/>
      <c r="B45" s="1523"/>
      <c r="C45" s="978" t="s">
        <v>792</v>
      </c>
      <c r="D45" s="923">
        <v>0.5</v>
      </c>
      <c r="E45" s="982" t="s">
        <v>795</v>
      </c>
      <c r="F45" s="1529"/>
      <c r="G45" s="1532"/>
    </row>
    <row r="46" spans="1:7" s="973" customFormat="1" ht="42" customHeight="1">
      <c r="A46" s="1520"/>
      <c r="B46" s="1523"/>
      <c r="C46" s="923" t="s">
        <v>792</v>
      </c>
      <c r="D46" s="923">
        <v>0.8</v>
      </c>
      <c r="E46" s="982" t="s">
        <v>796</v>
      </c>
      <c r="F46" s="1529"/>
      <c r="G46" s="1532"/>
    </row>
    <row r="47" spans="1:7" s="973" customFormat="1" ht="21" customHeight="1">
      <c r="A47" s="1520"/>
      <c r="B47" s="1523"/>
      <c r="C47" s="923" t="s">
        <v>792</v>
      </c>
      <c r="D47" s="923">
        <v>1.35</v>
      </c>
      <c r="E47" s="982" t="s">
        <v>797</v>
      </c>
      <c r="F47" s="1529"/>
      <c r="G47" s="1532"/>
    </row>
    <row r="48" spans="1:7" s="973" customFormat="1" ht="18.75" customHeight="1">
      <c r="A48" s="1521"/>
      <c r="B48" s="1524"/>
      <c r="C48" s="923" t="s">
        <v>792</v>
      </c>
      <c r="D48" s="923">
        <v>0.04</v>
      </c>
      <c r="E48" s="982" t="s">
        <v>798</v>
      </c>
      <c r="F48" s="1530"/>
      <c r="G48" s="1533"/>
    </row>
    <row r="49" spans="1:7" s="1067" customFormat="1" ht="24.75" customHeight="1">
      <c r="A49" s="1068" t="s">
        <v>360</v>
      </c>
      <c r="B49" s="1510" t="s">
        <v>805</v>
      </c>
      <c r="C49" s="1511"/>
      <c r="D49" s="1511"/>
      <c r="E49" s="1512"/>
      <c r="F49" s="1069"/>
      <c r="G49" s="1070">
        <f>ROUND(G21+G30+G40,0)</f>
        <v>0</v>
      </c>
    </row>
    <row r="50" spans="1:7" s="973" customFormat="1" ht="42.75" customHeight="1">
      <c r="A50" s="983" t="s">
        <v>748</v>
      </c>
      <c r="B50" s="986" t="s">
        <v>806</v>
      </c>
      <c r="C50" s="978" t="s">
        <v>792</v>
      </c>
      <c r="D50" s="923">
        <v>5.94</v>
      </c>
      <c r="E50" s="982" t="s">
        <v>807</v>
      </c>
      <c r="F50" s="984"/>
      <c r="G50" s="1000">
        <f>ROUND(G49*D50,0)</f>
        <v>0</v>
      </c>
    </row>
    <row r="51" spans="1:7" s="1066" customFormat="1" ht="20.25" customHeight="1">
      <c r="A51" s="1064"/>
      <c r="B51" s="1513" t="s">
        <v>712</v>
      </c>
      <c r="C51" s="1514"/>
      <c r="D51" s="1514"/>
      <c r="E51" s="1515"/>
      <c r="F51" s="1065">
        <v>1</v>
      </c>
      <c r="G51" s="985">
        <f>ROUND(G50*F51,0)</f>
        <v>0</v>
      </c>
    </row>
    <row r="52" spans="1:7" s="973" customFormat="1" ht="18" customHeight="1">
      <c r="A52" s="983"/>
      <c r="B52" s="1516" t="s">
        <v>2</v>
      </c>
      <c r="C52" s="1517"/>
      <c r="D52" s="1517"/>
      <c r="E52" s="1518"/>
      <c r="F52" s="984"/>
      <c r="G52" s="1000">
        <f>G51*0.2</f>
        <v>0</v>
      </c>
    </row>
    <row r="53" spans="1:7" s="973" customFormat="1" ht="18" customHeight="1">
      <c r="A53" s="983"/>
      <c r="B53" s="1516" t="s">
        <v>726</v>
      </c>
      <c r="C53" s="1517"/>
      <c r="D53" s="1517"/>
      <c r="E53" s="1518"/>
      <c r="F53" s="984"/>
      <c r="G53" s="1000">
        <f>G51+G52</f>
        <v>0</v>
      </c>
    </row>
    <row r="54" spans="1:7" s="973" customFormat="1" ht="15.75" customHeight="1">
      <c r="A54" s="987"/>
      <c r="B54" s="987"/>
      <c r="C54" s="987"/>
      <c r="D54" s="987"/>
      <c r="E54" s="987"/>
      <c r="F54" s="987"/>
      <c r="G54" s="987"/>
    </row>
    <row r="55" spans="1:7" s="973" customFormat="1" ht="12.75">
      <c r="B55" s="877" t="s">
        <v>808</v>
      </c>
      <c r="E55" s="883"/>
      <c r="F55" s="877" t="s">
        <v>674</v>
      </c>
      <c r="G55" s="877"/>
    </row>
    <row r="56" spans="1:7" s="973" customFormat="1" ht="8.25" customHeight="1">
      <c r="B56" s="877"/>
      <c r="E56" s="883"/>
      <c r="F56" s="877"/>
      <c r="G56" s="877"/>
    </row>
    <row r="57" spans="1:7" s="973" customFormat="1" ht="12.75">
      <c r="B57" s="877" t="s">
        <v>809</v>
      </c>
      <c r="E57" s="883"/>
      <c r="F57" s="877" t="s">
        <v>770</v>
      </c>
      <c r="G57" s="877"/>
    </row>
    <row r="58" spans="1:7">
      <c r="B58" s="639"/>
      <c r="F58" s="639"/>
      <c r="G58" s="639"/>
    </row>
  </sheetData>
  <mergeCells count="30">
    <mergeCell ref="G21:G29"/>
    <mergeCell ref="F5:G5"/>
    <mergeCell ref="A11:G11"/>
    <mergeCell ref="A12:G12"/>
    <mergeCell ref="B14:G14"/>
    <mergeCell ref="B16:G16"/>
    <mergeCell ref="A17:A19"/>
    <mergeCell ref="B17:B19"/>
    <mergeCell ref="C17:E19"/>
    <mergeCell ref="F17:F19"/>
    <mergeCell ref="G17:G19"/>
    <mergeCell ref="C20:E20"/>
    <mergeCell ref="A21:A29"/>
    <mergeCell ref="B21:B29"/>
    <mergeCell ref="C21:E21"/>
    <mergeCell ref="F21:F29"/>
    <mergeCell ref="F30:F39"/>
    <mergeCell ref="G30:G39"/>
    <mergeCell ref="A40:A48"/>
    <mergeCell ref="B40:B48"/>
    <mergeCell ref="C40:E40"/>
    <mergeCell ref="F40:F48"/>
    <mergeCell ref="G40:G48"/>
    <mergeCell ref="B49:E49"/>
    <mergeCell ref="B51:E51"/>
    <mergeCell ref="B52:E52"/>
    <mergeCell ref="B53:E53"/>
    <mergeCell ref="A30:A39"/>
    <mergeCell ref="B30:B39"/>
    <mergeCell ref="C30:E30"/>
  </mergeCells>
  <pageMargins left="0.70866141732283472" right="0.31496062992125984" top="0.35433070866141736" bottom="0.35433070866141736" header="0.31496062992125984" footer="0.31496062992125984"/>
  <pageSetup paperSize="9" scale="65" fitToHeight="1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106"/>
  <sheetViews>
    <sheetView view="pageBreakPreview" topLeftCell="A85" zoomScaleNormal="100" zoomScaleSheetLayoutView="100" workbookViewId="0">
      <selection activeCell="G95" sqref="G95:G96"/>
    </sheetView>
  </sheetViews>
  <sheetFormatPr defaultRowHeight="15"/>
  <cols>
    <col min="1" max="1" width="9.85546875" style="893" customWidth="1"/>
    <col min="2" max="2" width="33.7109375" style="893" customWidth="1"/>
    <col min="3" max="3" width="9.140625" style="893"/>
    <col min="4" max="4" width="9.28515625" style="893" customWidth="1"/>
    <col min="5" max="5" width="39" style="893" customWidth="1"/>
    <col min="6" max="6" width="16.28515625" style="893" customWidth="1"/>
    <col min="7" max="7" width="17.5703125" style="893" customWidth="1"/>
    <col min="8" max="16384" width="9.140625" style="893"/>
  </cols>
  <sheetData>
    <row r="1" spans="1:7">
      <c r="G1" s="1061" t="s">
        <v>702</v>
      </c>
    </row>
    <row r="2" spans="1:7">
      <c r="G2" s="1061" t="s">
        <v>751</v>
      </c>
    </row>
    <row r="4" spans="1:7">
      <c r="A4" s="973"/>
      <c r="B4" s="1062" t="s">
        <v>655</v>
      </c>
      <c r="F4" s="720" t="s">
        <v>652</v>
      </c>
      <c r="G4" s="965"/>
    </row>
    <row r="5" spans="1:7" ht="39" customHeight="1">
      <c r="A5" s="973"/>
      <c r="B5" s="775"/>
      <c r="F5" s="1534" t="s">
        <v>773</v>
      </c>
      <c r="G5" s="1534"/>
    </row>
    <row r="6" spans="1:7">
      <c r="A6" s="973"/>
      <c r="B6" s="775"/>
      <c r="F6" s="966"/>
      <c r="G6" s="965"/>
    </row>
    <row r="7" spans="1:7">
      <c r="A7" s="973"/>
      <c r="B7" s="776" t="s">
        <v>744</v>
      </c>
      <c r="F7" s="966" t="s">
        <v>774</v>
      </c>
      <c r="G7" s="965"/>
    </row>
    <row r="8" spans="1:7">
      <c r="A8" s="973"/>
      <c r="B8" s="775" t="s">
        <v>722</v>
      </c>
      <c r="F8" s="966" t="s">
        <v>775</v>
      </c>
      <c r="G8" s="967"/>
    </row>
    <row r="9" spans="1:7">
      <c r="A9" s="1063" t="s">
        <v>285</v>
      </c>
      <c r="B9" s="973"/>
      <c r="C9" s="968"/>
      <c r="D9" s="968"/>
      <c r="E9" s="969" t="s">
        <v>285</v>
      </c>
      <c r="F9" s="968"/>
      <c r="G9" s="970"/>
    </row>
    <row r="10" spans="1:7" ht="7.5" customHeight="1">
      <c r="A10" s="968"/>
      <c r="B10" s="968"/>
      <c r="C10" s="968"/>
      <c r="D10" s="968"/>
      <c r="E10" s="968"/>
      <c r="F10" s="968"/>
      <c r="G10" s="970"/>
    </row>
    <row r="11" spans="1:7" s="973" customFormat="1" ht="12.75">
      <c r="A11" s="1535" t="s">
        <v>810</v>
      </c>
      <c r="B11" s="1535"/>
      <c r="C11" s="1535"/>
      <c r="D11" s="1535"/>
      <c r="E11" s="1535"/>
      <c r="F11" s="1535"/>
      <c r="G11" s="1535"/>
    </row>
    <row r="12" spans="1:7" s="973" customFormat="1" ht="12.75">
      <c r="A12" s="1536" t="s">
        <v>811</v>
      </c>
      <c r="B12" s="1536"/>
      <c r="C12" s="1536"/>
      <c r="D12" s="1536"/>
      <c r="E12" s="1536"/>
      <c r="F12" s="1536"/>
      <c r="G12" s="1536"/>
    </row>
    <row r="13" spans="1:7" s="973" customFormat="1" ht="12.75">
      <c r="A13" s="877"/>
      <c r="B13" s="877"/>
      <c r="C13" s="877"/>
      <c r="D13" s="877"/>
      <c r="E13" s="877"/>
      <c r="F13" s="877"/>
      <c r="G13" s="877"/>
    </row>
    <row r="14" spans="1:7" s="973" customFormat="1" ht="24" customHeight="1">
      <c r="A14" s="974" t="s">
        <v>778</v>
      </c>
      <c r="B14" s="1537" t="s">
        <v>779</v>
      </c>
      <c r="C14" s="1537"/>
      <c r="D14" s="1537"/>
      <c r="E14" s="1537"/>
      <c r="F14" s="1537"/>
      <c r="G14" s="1537"/>
    </row>
    <row r="15" spans="1:7" s="973" customFormat="1" ht="12.75">
      <c r="A15" s="877"/>
      <c r="B15" s="877"/>
      <c r="C15" s="877"/>
      <c r="D15" s="877"/>
      <c r="E15" s="877"/>
      <c r="F15" s="877"/>
      <c r="G15" s="877"/>
    </row>
    <row r="16" spans="1:7" s="973" customFormat="1" ht="32.25" customHeight="1">
      <c r="A16" s="975" t="s">
        <v>780</v>
      </c>
      <c r="B16" s="1538" t="s">
        <v>781</v>
      </c>
      <c r="C16" s="1538"/>
      <c r="D16" s="1538"/>
      <c r="E16" s="1538"/>
      <c r="F16" s="1538"/>
      <c r="G16" s="1538"/>
    </row>
    <row r="17" spans="1:7" s="973" customFormat="1" ht="14.25" customHeight="1">
      <c r="A17" s="1539" t="s">
        <v>348</v>
      </c>
      <c r="B17" s="1539" t="s">
        <v>782</v>
      </c>
      <c r="C17" s="1542" t="s">
        <v>783</v>
      </c>
      <c r="D17" s="1543"/>
      <c r="E17" s="1544"/>
      <c r="F17" s="1539" t="s">
        <v>812</v>
      </c>
      <c r="G17" s="1551" t="s">
        <v>785</v>
      </c>
    </row>
    <row r="18" spans="1:7" s="973" customFormat="1" ht="14.25" customHeight="1">
      <c r="A18" s="1540"/>
      <c r="B18" s="1540"/>
      <c r="C18" s="1545"/>
      <c r="D18" s="1546"/>
      <c r="E18" s="1547"/>
      <c r="F18" s="1540"/>
      <c r="G18" s="1551"/>
    </row>
    <row r="19" spans="1:7" s="973" customFormat="1" ht="14.25" customHeight="1">
      <c r="A19" s="1541"/>
      <c r="B19" s="1541"/>
      <c r="C19" s="1548"/>
      <c r="D19" s="1549"/>
      <c r="E19" s="1550"/>
      <c r="F19" s="1541"/>
      <c r="G19" s="1551"/>
    </row>
    <row r="20" spans="1:7" s="973" customFormat="1" ht="12.75">
      <c r="A20" s="976">
        <v>1</v>
      </c>
      <c r="B20" s="976">
        <v>2</v>
      </c>
      <c r="C20" s="1552">
        <v>3</v>
      </c>
      <c r="D20" s="1553"/>
      <c r="E20" s="1554"/>
      <c r="F20" s="976">
        <v>4</v>
      </c>
      <c r="G20" s="976">
        <v>5</v>
      </c>
    </row>
    <row r="21" spans="1:7" s="977" customFormat="1" ht="21.75" customHeight="1">
      <c r="A21" s="988">
        <v>1</v>
      </c>
      <c r="B21" s="989" t="s">
        <v>814</v>
      </c>
      <c r="C21" s="989"/>
      <c r="D21" s="989"/>
      <c r="E21" s="989" t="s">
        <v>815</v>
      </c>
      <c r="F21" s="989"/>
      <c r="G21" s="990"/>
    </row>
    <row r="22" spans="1:7" s="977" customFormat="1" ht="26.25" customHeight="1">
      <c r="A22" s="1519" t="s">
        <v>351</v>
      </c>
      <c r="B22" s="1522" t="s">
        <v>816</v>
      </c>
      <c r="C22" s="1525" t="s">
        <v>817</v>
      </c>
      <c r="D22" s="1526"/>
      <c r="E22" s="1527"/>
      <c r="F22" s="1528"/>
      <c r="G22" s="1531"/>
    </row>
    <row r="23" spans="1:7" s="977" customFormat="1" ht="14.25" customHeight="1">
      <c r="A23" s="1520"/>
      <c r="B23" s="1523"/>
      <c r="C23" s="978" t="s">
        <v>788</v>
      </c>
      <c r="D23" s="923">
        <v>38.4</v>
      </c>
      <c r="E23" s="979" t="s">
        <v>818</v>
      </c>
      <c r="F23" s="1529"/>
      <c r="G23" s="1532"/>
    </row>
    <row r="24" spans="1:7" s="977" customFormat="1" ht="14.25" customHeight="1">
      <c r="A24" s="1520"/>
      <c r="B24" s="1523"/>
      <c r="C24" s="978" t="s">
        <v>819</v>
      </c>
      <c r="D24" s="980">
        <v>15</v>
      </c>
      <c r="E24" s="979" t="s">
        <v>820</v>
      </c>
      <c r="F24" s="1529"/>
      <c r="G24" s="1532"/>
    </row>
    <row r="25" spans="1:7" s="977" customFormat="1" ht="14.25" customHeight="1">
      <c r="A25" s="1520"/>
      <c r="B25" s="1523"/>
      <c r="C25" s="978" t="s">
        <v>792</v>
      </c>
      <c r="D25" s="980">
        <v>1</v>
      </c>
      <c r="E25" s="979" t="s">
        <v>821</v>
      </c>
      <c r="F25" s="1529"/>
      <c r="G25" s="1532"/>
    </row>
    <row r="26" spans="1:7" s="977" customFormat="1" ht="27.75" customHeight="1">
      <c r="A26" s="1519" t="s">
        <v>352</v>
      </c>
      <c r="B26" s="1522" t="s">
        <v>822</v>
      </c>
      <c r="C26" s="1525" t="s">
        <v>823</v>
      </c>
      <c r="D26" s="1526"/>
      <c r="E26" s="1527"/>
      <c r="F26" s="1528"/>
      <c r="G26" s="1531"/>
    </row>
    <row r="27" spans="1:7" s="977" customFormat="1" ht="15.75" customHeight="1">
      <c r="A27" s="1520"/>
      <c r="B27" s="1523"/>
      <c r="C27" s="978" t="s">
        <v>788</v>
      </c>
      <c r="D27" s="923">
        <v>45.6</v>
      </c>
      <c r="E27" s="979" t="s">
        <v>824</v>
      </c>
      <c r="F27" s="1529"/>
      <c r="G27" s="1532"/>
    </row>
    <row r="28" spans="1:7" s="977" customFormat="1" ht="15.75" customHeight="1">
      <c r="A28" s="1520"/>
      <c r="B28" s="1523"/>
      <c r="C28" s="978" t="s">
        <v>819</v>
      </c>
      <c r="D28" s="980">
        <v>15</v>
      </c>
      <c r="E28" s="979" t="s">
        <v>820</v>
      </c>
      <c r="F28" s="1529"/>
      <c r="G28" s="1532"/>
    </row>
    <row r="29" spans="1:7" s="977" customFormat="1" ht="15.75" customHeight="1">
      <c r="A29" s="1520"/>
      <c r="B29" s="1523"/>
      <c r="C29" s="978" t="s">
        <v>792</v>
      </c>
      <c r="D29" s="980">
        <v>1</v>
      </c>
      <c r="E29" s="979" t="s">
        <v>821</v>
      </c>
      <c r="F29" s="1529"/>
      <c r="G29" s="1532"/>
    </row>
    <row r="30" spans="1:7" s="977" customFormat="1" ht="29.25" customHeight="1">
      <c r="A30" s="1519" t="s">
        <v>353</v>
      </c>
      <c r="B30" s="1522" t="s">
        <v>825</v>
      </c>
      <c r="C30" s="1525" t="s">
        <v>826</v>
      </c>
      <c r="D30" s="1526"/>
      <c r="E30" s="1527"/>
      <c r="F30" s="1528"/>
      <c r="G30" s="1531"/>
    </row>
    <row r="31" spans="1:7" s="977" customFormat="1" ht="16.5" customHeight="1">
      <c r="A31" s="1520"/>
      <c r="B31" s="1523"/>
      <c r="C31" s="978" t="s">
        <v>788</v>
      </c>
      <c r="D31" s="923">
        <v>22.9</v>
      </c>
      <c r="E31" s="979" t="s">
        <v>827</v>
      </c>
      <c r="F31" s="1529"/>
      <c r="G31" s="1532"/>
    </row>
    <row r="32" spans="1:7" s="977" customFormat="1" ht="16.5" customHeight="1">
      <c r="A32" s="1520"/>
      <c r="B32" s="1523"/>
      <c r="C32" s="978" t="s">
        <v>819</v>
      </c>
      <c r="D32" s="980">
        <v>20</v>
      </c>
      <c r="E32" s="979" t="s">
        <v>828</v>
      </c>
      <c r="F32" s="1529"/>
      <c r="G32" s="1532"/>
    </row>
    <row r="33" spans="1:7" s="977" customFormat="1" ht="16.5" customHeight="1">
      <c r="A33" s="1520"/>
      <c r="B33" s="1523"/>
      <c r="C33" s="991" t="s">
        <v>792</v>
      </c>
      <c r="D33" s="992">
        <v>1</v>
      </c>
      <c r="E33" s="993" t="s">
        <v>821</v>
      </c>
      <c r="F33" s="1529"/>
      <c r="G33" s="1532"/>
    </row>
    <row r="34" spans="1:7" s="977" customFormat="1" ht="14.25" customHeight="1">
      <c r="A34" s="983" t="s">
        <v>354</v>
      </c>
      <c r="B34" s="1559" t="s">
        <v>829</v>
      </c>
      <c r="C34" s="1560"/>
      <c r="D34" s="1561"/>
      <c r="E34" s="982"/>
      <c r="F34" s="923"/>
      <c r="G34" s="985">
        <f>G22+G26+G30</f>
        <v>0</v>
      </c>
    </row>
    <row r="35" spans="1:7" s="977" customFormat="1" ht="14.25" customHeight="1">
      <c r="A35" s="994">
        <v>2</v>
      </c>
      <c r="B35" s="995" t="s">
        <v>814</v>
      </c>
      <c r="C35" s="995"/>
      <c r="D35" s="995"/>
      <c r="E35" s="995" t="s">
        <v>830</v>
      </c>
      <c r="F35" s="995"/>
      <c r="G35" s="996"/>
    </row>
    <row r="36" spans="1:7" s="977" customFormat="1" ht="30" customHeight="1">
      <c r="A36" s="1519" t="s">
        <v>27</v>
      </c>
      <c r="B36" s="1522" t="s">
        <v>831</v>
      </c>
      <c r="C36" s="1525" t="s">
        <v>826</v>
      </c>
      <c r="D36" s="1526"/>
      <c r="E36" s="1527"/>
      <c r="F36" s="1528"/>
      <c r="G36" s="1531"/>
    </row>
    <row r="37" spans="1:7" s="977" customFormat="1" ht="15" customHeight="1">
      <c r="A37" s="1520"/>
      <c r="B37" s="1523"/>
      <c r="C37" s="978" t="s">
        <v>788</v>
      </c>
      <c r="D37" s="923">
        <v>47.1</v>
      </c>
      <c r="E37" s="979" t="s">
        <v>832</v>
      </c>
      <c r="F37" s="1529"/>
      <c r="G37" s="1532"/>
    </row>
    <row r="38" spans="1:7" s="977" customFormat="1" ht="15" customHeight="1">
      <c r="A38" s="1520"/>
      <c r="B38" s="1523"/>
      <c r="C38" s="978" t="s">
        <v>819</v>
      </c>
      <c r="D38" s="980">
        <v>3</v>
      </c>
      <c r="E38" s="979" t="s">
        <v>833</v>
      </c>
      <c r="F38" s="1529"/>
      <c r="G38" s="1532"/>
    </row>
    <row r="39" spans="1:7" s="977" customFormat="1" ht="30.75" customHeight="1">
      <c r="A39" s="1519" t="s">
        <v>28</v>
      </c>
      <c r="B39" s="1522" t="s">
        <v>834</v>
      </c>
      <c r="C39" s="1525" t="s">
        <v>835</v>
      </c>
      <c r="D39" s="1526"/>
      <c r="E39" s="1527"/>
      <c r="F39" s="1528"/>
      <c r="G39" s="1531"/>
    </row>
    <row r="40" spans="1:7" s="977" customFormat="1" ht="18.75" customHeight="1">
      <c r="A40" s="1520"/>
      <c r="B40" s="1523"/>
      <c r="C40" s="978" t="s">
        <v>788</v>
      </c>
      <c r="D40" s="923">
        <v>114.4</v>
      </c>
      <c r="E40" s="979" t="s">
        <v>836</v>
      </c>
      <c r="F40" s="1529"/>
      <c r="G40" s="1532"/>
    </row>
    <row r="41" spans="1:7" s="977" customFormat="1" ht="17.25" customHeight="1">
      <c r="A41" s="1520"/>
      <c r="B41" s="1523"/>
      <c r="C41" s="978" t="s">
        <v>819</v>
      </c>
      <c r="D41" s="980">
        <v>3</v>
      </c>
      <c r="E41" s="979" t="s">
        <v>833</v>
      </c>
      <c r="F41" s="1529"/>
      <c r="G41" s="1532"/>
    </row>
    <row r="42" spans="1:7" s="977" customFormat="1" ht="27" customHeight="1">
      <c r="A42" s="1519" t="s">
        <v>357</v>
      </c>
      <c r="B42" s="1522" t="s">
        <v>837</v>
      </c>
      <c r="C42" s="1525" t="s">
        <v>826</v>
      </c>
      <c r="D42" s="1526"/>
      <c r="E42" s="1527"/>
      <c r="F42" s="1528"/>
      <c r="G42" s="1531"/>
    </row>
    <row r="43" spans="1:7" s="977" customFormat="1" ht="18.75" customHeight="1">
      <c r="A43" s="1520"/>
      <c r="B43" s="1523"/>
      <c r="C43" s="978" t="s">
        <v>788</v>
      </c>
      <c r="D43" s="923">
        <v>45.5</v>
      </c>
      <c r="E43" s="979" t="s">
        <v>838</v>
      </c>
      <c r="F43" s="1529"/>
      <c r="G43" s="1532"/>
    </row>
    <row r="44" spans="1:7" s="977" customFormat="1" ht="17.25" customHeight="1">
      <c r="A44" s="1520"/>
      <c r="B44" s="1523"/>
      <c r="C44" s="978" t="s">
        <v>819</v>
      </c>
      <c r="D44" s="980">
        <v>3</v>
      </c>
      <c r="E44" s="979" t="s">
        <v>833</v>
      </c>
      <c r="F44" s="1529"/>
      <c r="G44" s="1532"/>
    </row>
    <row r="45" spans="1:7" s="977" customFormat="1" ht="30" customHeight="1">
      <c r="A45" s="1519" t="s">
        <v>358</v>
      </c>
      <c r="B45" s="1522" t="s">
        <v>839</v>
      </c>
      <c r="C45" s="1525" t="s">
        <v>826</v>
      </c>
      <c r="D45" s="1526"/>
      <c r="E45" s="1527"/>
      <c r="F45" s="1528"/>
      <c r="G45" s="1531"/>
    </row>
    <row r="46" spans="1:7" s="977" customFormat="1" ht="16.5" customHeight="1">
      <c r="A46" s="1520"/>
      <c r="B46" s="1523"/>
      <c r="C46" s="978" t="s">
        <v>788</v>
      </c>
      <c r="D46" s="923">
        <v>94.6</v>
      </c>
      <c r="E46" s="979" t="s">
        <v>840</v>
      </c>
      <c r="F46" s="1529"/>
      <c r="G46" s="1532"/>
    </row>
    <row r="47" spans="1:7" s="977" customFormat="1" ht="16.5" customHeight="1">
      <c r="A47" s="1520"/>
      <c r="B47" s="1523"/>
      <c r="C47" s="978" t="s">
        <v>819</v>
      </c>
      <c r="D47" s="980">
        <v>3</v>
      </c>
      <c r="E47" s="979" t="s">
        <v>833</v>
      </c>
      <c r="F47" s="1529"/>
      <c r="G47" s="1532"/>
    </row>
    <row r="48" spans="1:7" s="977" customFormat="1" ht="31.5" customHeight="1">
      <c r="A48" s="1519" t="s">
        <v>391</v>
      </c>
      <c r="B48" s="1522" t="s">
        <v>841</v>
      </c>
      <c r="C48" s="1525" t="s">
        <v>823</v>
      </c>
      <c r="D48" s="1526"/>
      <c r="E48" s="1527"/>
      <c r="F48" s="1528"/>
      <c r="G48" s="1531"/>
    </row>
    <row r="49" spans="1:7" s="977" customFormat="1" ht="19.5" customHeight="1">
      <c r="A49" s="1520"/>
      <c r="B49" s="1523"/>
      <c r="C49" s="978" t="s">
        <v>788</v>
      </c>
      <c r="D49" s="923">
        <v>167.3</v>
      </c>
      <c r="E49" s="979" t="s">
        <v>842</v>
      </c>
      <c r="F49" s="1529"/>
      <c r="G49" s="1532"/>
    </row>
    <row r="50" spans="1:7" s="977" customFormat="1" ht="19.5" customHeight="1">
      <c r="A50" s="1520"/>
      <c r="B50" s="1523"/>
      <c r="C50" s="978" t="s">
        <v>819</v>
      </c>
      <c r="D50" s="980">
        <v>3</v>
      </c>
      <c r="E50" s="979" t="s">
        <v>833</v>
      </c>
      <c r="F50" s="1529"/>
      <c r="G50" s="1532"/>
    </row>
    <row r="51" spans="1:7" s="977" customFormat="1" ht="27.75" customHeight="1">
      <c r="A51" s="1519" t="s">
        <v>407</v>
      </c>
      <c r="B51" s="1522" t="s">
        <v>843</v>
      </c>
      <c r="C51" s="1525" t="s">
        <v>826</v>
      </c>
      <c r="D51" s="1526"/>
      <c r="E51" s="1527"/>
      <c r="F51" s="1528"/>
      <c r="G51" s="1531"/>
    </row>
    <row r="52" spans="1:7" s="977" customFormat="1" ht="20.25" customHeight="1">
      <c r="A52" s="1520"/>
      <c r="B52" s="1523"/>
      <c r="C52" s="978" t="s">
        <v>788</v>
      </c>
      <c r="D52" s="923">
        <v>18.2</v>
      </c>
      <c r="E52" s="979" t="s">
        <v>844</v>
      </c>
      <c r="F52" s="1529"/>
      <c r="G52" s="1532"/>
    </row>
    <row r="53" spans="1:7" s="977" customFormat="1" ht="20.25" customHeight="1">
      <c r="A53" s="1520"/>
      <c r="B53" s="1523"/>
      <c r="C53" s="978" t="s">
        <v>819</v>
      </c>
      <c r="D53" s="980">
        <v>3</v>
      </c>
      <c r="E53" s="979" t="s">
        <v>833</v>
      </c>
      <c r="F53" s="1529"/>
      <c r="G53" s="1532"/>
    </row>
    <row r="54" spans="1:7" s="977" customFormat="1" ht="31.5" customHeight="1">
      <c r="A54" s="1519" t="s">
        <v>408</v>
      </c>
      <c r="B54" s="1522" t="s">
        <v>845</v>
      </c>
      <c r="C54" s="1525" t="s">
        <v>826</v>
      </c>
      <c r="D54" s="1526"/>
      <c r="E54" s="1527"/>
      <c r="F54" s="1528"/>
      <c r="G54" s="1531"/>
    </row>
    <row r="55" spans="1:7" s="977" customFormat="1" ht="16.5" customHeight="1">
      <c r="A55" s="1520"/>
      <c r="B55" s="1523"/>
      <c r="C55" s="978" t="s">
        <v>788</v>
      </c>
      <c r="D55" s="923">
        <v>25.4</v>
      </c>
      <c r="E55" s="979" t="s">
        <v>846</v>
      </c>
      <c r="F55" s="1529"/>
      <c r="G55" s="1532"/>
    </row>
    <row r="56" spans="1:7" s="977" customFormat="1" ht="16.5" customHeight="1">
      <c r="A56" s="1520"/>
      <c r="B56" s="1523"/>
      <c r="C56" s="978" t="s">
        <v>819</v>
      </c>
      <c r="D56" s="980">
        <v>3</v>
      </c>
      <c r="E56" s="979" t="s">
        <v>833</v>
      </c>
      <c r="F56" s="1529"/>
      <c r="G56" s="1532"/>
    </row>
    <row r="57" spans="1:7" s="977" customFormat="1" ht="33" customHeight="1">
      <c r="A57" s="1519" t="s">
        <v>412</v>
      </c>
      <c r="B57" s="1522" t="s">
        <v>847</v>
      </c>
      <c r="C57" s="1525" t="s">
        <v>826</v>
      </c>
      <c r="D57" s="1526"/>
      <c r="E57" s="1527"/>
      <c r="F57" s="1528"/>
      <c r="G57" s="1531"/>
    </row>
    <row r="58" spans="1:7" s="977" customFormat="1" ht="14.25" customHeight="1">
      <c r="A58" s="1520"/>
      <c r="B58" s="1523"/>
      <c r="C58" s="978" t="s">
        <v>788</v>
      </c>
      <c r="D58" s="923">
        <v>11.7</v>
      </c>
      <c r="E58" s="979" t="s">
        <v>848</v>
      </c>
      <c r="F58" s="1529"/>
      <c r="G58" s="1532"/>
    </row>
    <row r="59" spans="1:7" s="977" customFormat="1" ht="14.25" customHeight="1">
      <c r="A59" s="1520"/>
      <c r="B59" s="1523"/>
      <c r="C59" s="978" t="s">
        <v>819</v>
      </c>
      <c r="D59" s="980">
        <v>3</v>
      </c>
      <c r="E59" s="979" t="s">
        <v>833</v>
      </c>
      <c r="F59" s="1529"/>
      <c r="G59" s="1532"/>
    </row>
    <row r="60" spans="1:7" s="977" customFormat="1" ht="32.25" customHeight="1">
      <c r="A60" s="1519" t="s">
        <v>413</v>
      </c>
      <c r="B60" s="1522" t="s">
        <v>849</v>
      </c>
      <c r="C60" s="1525" t="s">
        <v>826</v>
      </c>
      <c r="D60" s="1526"/>
      <c r="E60" s="1527"/>
      <c r="F60" s="1528"/>
      <c r="G60" s="1531"/>
    </row>
    <row r="61" spans="1:7" s="977" customFormat="1" ht="15" customHeight="1">
      <c r="A61" s="1520"/>
      <c r="B61" s="1523"/>
      <c r="C61" s="978" t="s">
        <v>788</v>
      </c>
      <c r="D61" s="923">
        <v>45.7</v>
      </c>
      <c r="E61" s="979" t="s">
        <v>850</v>
      </c>
      <c r="F61" s="1529"/>
      <c r="G61" s="1532"/>
    </row>
    <row r="62" spans="1:7" s="977" customFormat="1" ht="15" customHeight="1">
      <c r="A62" s="1520"/>
      <c r="B62" s="1523"/>
      <c r="C62" s="978" t="s">
        <v>819</v>
      </c>
      <c r="D62" s="980">
        <v>3</v>
      </c>
      <c r="E62" s="979" t="s">
        <v>851</v>
      </c>
      <c r="F62" s="1529"/>
      <c r="G62" s="1532"/>
    </row>
    <row r="63" spans="1:7" s="977" customFormat="1" ht="17.25" customHeight="1">
      <c r="A63" s="983" t="s">
        <v>416</v>
      </c>
      <c r="B63" s="1559" t="s">
        <v>852</v>
      </c>
      <c r="C63" s="1560"/>
      <c r="D63" s="1561"/>
      <c r="E63" s="982"/>
      <c r="F63" s="923"/>
      <c r="G63" s="985">
        <f>G36+G39+G42+G45+G48+G51+G54+G57+G60</f>
        <v>0</v>
      </c>
    </row>
    <row r="64" spans="1:7" s="977" customFormat="1" ht="21.75" customHeight="1">
      <c r="A64" s="988">
        <v>3</v>
      </c>
      <c r="B64" s="989" t="s">
        <v>814</v>
      </c>
      <c r="C64" s="989"/>
      <c r="D64" s="989"/>
      <c r="E64" s="989" t="s">
        <v>853</v>
      </c>
      <c r="F64" s="989"/>
      <c r="G64" s="997"/>
    </row>
    <row r="65" spans="1:7" s="977" customFormat="1" ht="29.25" customHeight="1">
      <c r="A65" s="1519" t="s">
        <v>854</v>
      </c>
      <c r="B65" s="1522" t="s">
        <v>855</v>
      </c>
      <c r="C65" s="1525" t="s">
        <v>826</v>
      </c>
      <c r="D65" s="1526"/>
      <c r="E65" s="1527"/>
      <c r="F65" s="1528"/>
      <c r="G65" s="1531"/>
    </row>
    <row r="66" spans="1:7" s="977" customFormat="1" ht="16.5" customHeight="1">
      <c r="A66" s="1520"/>
      <c r="B66" s="1523"/>
      <c r="C66" s="978" t="s">
        <v>788</v>
      </c>
      <c r="D66" s="923">
        <v>7</v>
      </c>
      <c r="E66" s="979" t="s">
        <v>856</v>
      </c>
      <c r="F66" s="1529"/>
      <c r="G66" s="1532"/>
    </row>
    <row r="67" spans="1:7" s="977" customFormat="1" ht="16.5" customHeight="1">
      <c r="A67" s="1520"/>
      <c r="B67" s="1523"/>
      <c r="C67" s="978" t="s">
        <v>819</v>
      </c>
      <c r="D67" s="980">
        <v>50</v>
      </c>
      <c r="E67" s="979" t="s">
        <v>857</v>
      </c>
      <c r="F67" s="1529"/>
      <c r="G67" s="1532"/>
    </row>
    <row r="68" spans="1:7" s="977" customFormat="1" ht="33.75" customHeight="1">
      <c r="A68" s="1519" t="s">
        <v>858</v>
      </c>
      <c r="B68" s="1522" t="s">
        <v>859</v>
      </c>
      <c r="C68" s="1525" t="s">
        <v>826</v>
      </c>
      <c r="D68" s="1526"/>
      <c r="E68" s="1527"/>
      <c r="F68" s="1528"/>
      <c r="G68" s="1531"/>
    </row>
    <row r="69" spans="1:7" s="977" customFormat="1" ht="18.75" customHeight="1">
      <c r="A69" s="1520"/>
      <c r="B69" s="1523"/>
      <c r="C69" s="978" t="s">
        <v>788</v>
      </c>
      <c r="D69" s="998">
        <f>G36+G39</f>
        <v>0</v>
      </c>
      <c r="E69" s="979" t="s">
        <v>860</v>
      </c>
      <c r="F69" s="1529"/>
      <c r="G69" s="1532"/>
    </row>
    <row r="70" spans="1:7" s="977" customFormat="1" ht="18.75" customHeight="1">
      <c r="A70" s="1520"/>
      <c r="B70" s="1523"/>
      <c r="C70" s="978" t="s">
        <v>819</v>
      </c>
      <c r="D70" s="999">
        <v>0.2</v>
      </c>
      <c r="E70" s="979" t="s">
        <v>861</v>
      </c>
      <c r="F70" s="1529"/>
      <c r="G70" s="1532"/>
    </row>
    <row r="71" spans="1:7" s="977" customFormat="1" ht="33.75" customHeight="1">
      <c r="A71" s="1519" t="s">
        <v>862</v>
      </c>
      <c r="B71" s="1522" t="s">
        <v>863</v>
      </c>
      <c r="C71" s="1525" t="s">
        <v>826</v>
      </c>
      <c r="D71" s="1526"/>
      <c r="E71" s="1527"/>
      <c r="F71" s="1528"/>
      <c r="G71" s="1531"/>
    </row>
    <row r="72" spans="1:7" s="977" customFormat="1" ht="18" customHeight="1">
      <c r="A72" s="1520"/>
      <c r="B72" s="1523"/>
      <c r="C72" s="978" t="s">
        <v>788</v>
      </c>
      <c r="D72" s="1000">
        <f>G42+G45</f>
        <v>0</v>
      </c>
      <c r="E72" s="979" t="s">
        <v>864</v>
      </c>
      <c r="F72" s="1529"/>
      <c r="G72" s="1532"/>
    </row>
    <row r="73" spans="1:7" s="977" customFormat="1" ht="18" customHeight="1">
      <c r="A73" s="1520"/>
      <c r="B73" s="1523"/>
      <c r="C73" s="978" t="s">
        <v>819</v>
      </c>
      <c r="D73" s="999">
        <v>0.15</v>
      </c>
      <c r="E73" s="979" t="s">
        <v>865</v>
      </c>
      <c r="F73" s="1529"/>
      <c r="G73" s="1532"/>
    </row>
    <row r="74" spans="1:7" s="977" customFormat="1" ht="36" customHeight="1">
      <c r="A74" s="1519" t="s">
        <v>866</v>
      </c>
      <c r="B74" s="1522" t="s">
        <v>867</v>
      </c>
      <c r="C74" s="1525" t="s">
        <v>826</v>
      </c>
      <c r="D74" s="1526"/>
      <c r="E74" s="1527"/>
      <c r="F74" s="1528"/>
      <c r="G74" s="1531"/>
    </row>
    <row r="75" spans="1:7" s="977" customFormat="1" ht="19.5" customHeight="1">
      <c r="A75" s="1520"/>
      <c r="B75" s="1523"/>
      <c r="C75" s="978" t="s">
        <v>788</v>
      </c>
      <c r="D75" s="1000">
        <f>G48</f>
        <v>0</v>
      </c>
      <c r="E75" s="979" t="s">
        <v>868</v>
      </c>
      <c r="F75" s="1529"/>
      <c r="G75" s="1532"/>
    </row>
    <row r="76" spans="1:7" s="977" customFormat="1" ht="23.25" customHeight="1">
      <c r="A76" s="1520"/>
      <c r="B76" s="1523"/>
      <c r="C76" s="978" t="s">
        <v>819</v>
      </c>
      <c r="D76" s="999">
        <v>0.1</v>
      </c>
      <c r="E76" s="979" t="s">
        <v>869</v>
      </c>
      <c r="F76" s="1529"/>
      <c r="G76" s="1532"/>
    </row>
    <row r="77" spans="1:7" s="977" customFormat="1" ht="29.25" customHeight="1">
      <c r="A77" s="1519" t="s">
        <v>870</v>
      </c>
      <c r="B77" s="1522" t="s">
        <v>871</v>
      </c>
      <c r="C77" s="1525" t="s">
        <v>826</v>
      </c>
      <c r="D77" s="1526"/>
      <c r="E77" s="1527"/>
      <c r="F77" s="1528"/>
      <c r="G77" s="1531"/>
    </row>
    <row r="78" spans="1:7" s="977" customFormat="1" ht="18" customHeight="1">
      <c r="A78" s="1520"/>
      <c r="B78" s="1523"/>
      <c r="C78" s="978" t="s">
        <v>788</v>
      </c>
      <c r="D78" s="1000">
        <f>G51+G54+G57</f>
        <v>0</v>
      </c>
      <c r="E78" s="979" t="s">
        <v>872</v>
      </c>
      <c r="F78" s="1529"/>
      <c r="G78" s="1532"/>
    </row>
    <row r="79" spans="1:7" s="977" customFormat="1" ht="18" customHeight="1">
      <c r="A79" s="1520"/>
      <c r="B79" s="1523"/>
      <c r="C79" s="978" t="s">
        <v>819</v>
      </c>
      <c r="D79" s="999">
        <v>0.15</v>
      </c>
      <c r="E79" s="979" t="s">
        <v>873</v>
      </c>
      <c r="F79" s="1529"/>
      <c r="G79" s="1532"/>
    </row>
    <row r="80" spans="1:7" s="977" customFormat="1" ht="33.75" customHeight="1">
      <c r="A80" s="1519" t="s">
        <v>870</v>
      </c>
      <c r="B80" s="1522" t="s">
        <v>874</v>
      </c>
      <c r="C80" s="1525" t="s">
        <v>826</v>
      </c>
      <c r="D80" s="1526"/>
      <c r="E80" s="1527"/>
      <c r="F80" s="1528"/>
      <c r="G80" s="1531"/>
    </row>
    <row r="81" spans="1:7" s="977" customFormat="1" ht="19.5" customHeight="1">
      <c r="A81" s="1520"/>
      <c r="B81" s="1523"/>
      <c r="C81" s="978" t="s">
        <v>788</v>
      </c>
      <c r="D81" s="1000">
        <f>G65+G68+G71+G74+G77</f>
        <v>0</v>
      </c>
      <c r="E81" s="979" t="s">
        <v>875</v>
      </c>
      <c r="F81" s="1529"/>
      <c r="G81" s="1532"/>
    </row>
    <row r="82" spans="1:7" s="977" customFormat="1" ht="24.75" customHeight="1">
      <c r="A82" s="1520"/>
      <c r="B82" s="1523"/>
      <c r="C82" s="978" t="s">
        <v>819</v>
      </c>
      <c r="D82" s="999">
        <v>0.18</v>
      </c>
      <c r="E82" s="979" t="s">
        <v>876</v>
      </c>
      <c r="F82" s="1529"/>
      <c r="G82" s="1532"/>
    </row>
    <row r="83" spans="1:7" s="977" customFormat="1" ht="18" customHeight="1">
      <c r="A83" s="983" t="s">
        <v>877</v>
      </c>
      <c r="B83" s="1559" t="s">
        <v>878</v>
      </c>
      <c r="C83" s="1560"/>
      <c r="D83" s="1561"/>
      <c r="E83" s="982"/>
      <c r="F83" s="923"/>
      <c r="G83" s="985">
        <f>G65+G68+G71+G74+G77+G80</f>
        <v>0</v>
      </c>
    </row>
    <row r="84" spans="1:7" s="977" customFormat="1" ht="18" customHeight="1">
      <c r="A84" s="988">
        <v>4</v>
      </c>
      <c r="B84" s="989" t="s">
        <v>814</v>
      </c>
      <c r="C84" s="989"/>
      <c r="D84" s="989"/>
      <c r="E84" s="989" t="s">
        <v>879</v>
      </c>
      <c r="F84" s="989"/>
      <c r="G84" s="997"/>
    </row>
    <row r="85" spans="1:7" s="977" customFormat="1" ht="31.5" customHeight="1">
      <c r="A85" s="1519" t="s">
        <v>880</v>
      </c>
      <c r="B85" s="1522" t="s">
        <v>51</v>
      </c>
      <c r="C85" s="1525" t="s">
        <v>826</v>
      </c>
      <c r="D85" s="1526"/>
      <c r="E85" s="1527"/>
      <c r="F85" s="1528"/>
      <c r="G85" s="1531"/>
    </row>
    <row r="86" spans="1:7" s="977" customFormat="1" ht="19.5" customHeight="1">
      <c r="A86" s="1520"/>
      <c r="B86" s="1523"/>
      <c r="C86" s="978" t="s">
        <v>788</v>
      </c>
      <c r="D86" s="1000">
        <f>G34</f>
        <v>0</v>
      </c>
      <c r="E86" s="979" t="s">
        <v>881</v>
      </c>
      <c r="F86" s="1529"/>
      <c r="G86" s="1532"/>
    </row>
    <row r="87" spans="1:7" s="977" customFormat="1" ht="21.75" customHeight="1">
      <c r="A87" s="1520"/>
      <c r="B87" s="1523"/>
      <c r="C87" s="978" t="s">
        <v>819</v>
      </c>
      <c r="D87" s="1001">
        <v>8.7499999999999994E-2</v>
      </c>
      <c r="E87" s="979" t="s">
        <v>882</v>
      </c>
      <c r="F87" s="1529"/>
      <c r="G87" s="1532"/>
    </row>
    <row r="88" spans="1:7" s="977" customFormat="1" ht="29.25" customHeight="1">
      <c r="A88" s="1519" t="s">
        <v>883</v>
      </c>
      <c r="B88" s="1522" t="s">
        <v>266</v>
      </c>
      <c r="C88" s="1525" t="s">
        <v>826</v>
      </c>
      <c r="D88" s="1526"/>
      <c r="E88" s="1527"/>
      <c r="F88" s="1528"/>
      <c r="G88" s="1531"/>
    </row>
    <row r="89" spans="1:7" s="977" customFormat="1" ht="19.5" customHeight="1">
      <c r="A89" s="1520"/>
      <c r="B89" s="1523"/>
      <c r="C89" s="978" t="s">
        <v>788</v>
      </c>
      <c r="D89" s="1000">
        <f>G34+G85</f>
        <v>0</v>
      </c>
      <c r="E89" s="979" t="s">
        <v>884</v>
      </c>
      <c r="F89" s="1529"/>
      <c r="G89" s="1532"/>
    </row>
    <row r="90" spans="1:7" s="977" customFormat="1" ht="19.5" customHeight="1">
      <c r="A90" s="1520"/>
      <c r="B90" s="1523"/>
      <c r="C90" s="978" t="s">
        <v>819</v>
      </c>
      <c r="D90" s="1002">
        <v>0.308</v>
      </c>
      <c r="E90" s="979" t="s">
        <v>885</v>
      </c>
      <c r="F90" s="1529"/>
      <c r="G90" s="1532"/>
    </row>
    <row r="91" spans="1:7" s="977" customFormat="1" ht="33" customHeight="1">
      <c r="A91" s="1519" t="s">
        <v>886</v>
      </c>
      <c r="B91" s="1522" t="s">
        <v>150</v>
      </c>
      <c r="C91" s="1525" t="s">
        <v>826</v>
      </c>
      <c r="D91" s="1526"/>
      <c r="E91" s="1527"/>
      <c r="F91" s="1528"/>
      <c r="G91" s="1531"/>
    </row>
    <row r="92" spans="1:7" s="977" customFormat="1" ht="19.5" customHeight="1">
      <c r="A92" s="1520"/>
      <c r="B92" s="1523"/>
      <c r="C92" s="978" t="s">
        <v>788</v>
      </c>
      <c r="D92" s="1000">
        <f>G34+G85</f>
        <v>0</v>
      </c>
      <c r="E92" s="979" t="s">
        <v>887</v>
      </c>
      <c r="F92" s="1529"/>
      <c r="G92" s="1532"/>
    </row>
    <row r="93" spans="1:7" s="977" customFormat="1" ht="27" customHeight="1">
      <c r="A93" s="1520"/>
      <c r="B93" s="1523"/>
      <c r="C93" s="978" t="s">
        <v>819</v>
      </c>
      <c r="D93" s="999">
        <v>0.06</v>
      </c>
      <c r="E93" s="979" t="s">
        <v>888</v>
      </c>
      <c r="F93" s="1529"/>
      <c r="G93" s="1532"/>
    </row>
    <row r="94" spans="1:7" s="977" customFormat="1" ht="20.25" customHeight="1">
      <c r="A94" s="983" t="s">
        <v>889</v>
      </c>
      <c r="B94" s="1559" t="s">
        <v>890</v>
      </c>
      <c r="C94" s="1560"/>
      <c r="D94" s="1561"/>
      <c r="E94" s="982"/>
      <c r="F94" s="923"/>
      <c r="G94" s="985">
        <f>G85+G88+G91</f>
        <v>0</v>
      </c>
    </row>
    <row r="95" spans="1:7" s="973" customFormat="1" ht="48" customHeight="1">
      <c r="A95" s="983" t="s">
        <v>748</v>
      </c>
      <c r="B95" s="1003" t="s">
        <v>891</v>
      </c>
      <c r="C95" s="923" t="s">
        <v>792</v>
      </c>
      <c r="D95" s="923">
        <f>1+(0.2+0.15)</f>
        <v>1.35</v>
      </c>
      <c r="E95" s="986" t="s">
        <v>892</v>
      </c>
      <c r="F95" s="984"/>
      <c r="G95" s="985"/>
    </row>
    <row r="96" spans="1:7" s="973" customFormat="1" ht="48" customHeight="1">
      <c r="A96" s="983" t="s">
        <v>524</v>
      </c>
      <c r="B96" s="1003" t="s">
        <v>893</v>
      </c>
      <c r="C96" s="923" t="s">
        <v>792</v>
      </c>
      <c r="D96" s="923">
        <f>1+(0.15+0.15)</f>
        <v>1.3</v>
      </c>
      <c r="E96" s="986" t="s">
        <v>176</v>
      </c>
      <c r="F96" s="984"/>
      <c r="G96" s="985"/>
    </row>
    <row r="97" spans="1:7" s="973" customFormat="1" ht="24.75" customHeight="1">
      <c r="A97" s="983" t="s">
        <v>749</v>
      </c>
      <c r="B97" s="1555" t="s">
        <v>894</v>
      </c>
      <c r="C97" s="1556"/>
      <c r="D97" s="1556"/>
      <c r="E97" s="1557"/>
      <c r="F97" s="984"/>
      <c r="G97" s="985">
        <f>G95+G96+G94</f>
        <v>0</v>
      </c>
    </row>
    <row r="98" spans="1:7" s="973" customFormat="1" ht="39" customHeight="1">
      <c r="A98" s="983" t="s">
        <v>895</v>
      </c>
      <c r="B98" s="986" t="s">
        <v>806</v>
      </c>
      <c r="C98" s="978" t="s">
        <v>792</v>
      </c>
      <c r="D98" s="923">
        <v>67.78</v>
      </c>
      <c r="E98" s="982" t="s">
        <v>807</v>
      </c>
      <c r="F98" s="984"/>
      <c r="G98" s="985">
        <f>ROUND(G97*D98,0)</f>
        <v>0</v>
      </c>
    </row>
    <row r="99" spans="1:7" s="1073" customFormat="1" ht="12.75">
      <c r="A99" s="1071"/>
      <c r="B99" s="1558" t="s">
        <v>896</v>
      </c>
      <c r="C99" s="1558"/>
      <c r="D99" s="1558"/>
      <c r="E99" s="1558"/>
      <c r="F99" s="1071"/>
      <c r="G99" s="1072">
        <f>ROUND(G98/5.81,0)</f>
        <v>0</v>
      </c>
    </row>
    <row r="100" spans="1:7" s="1066" customFormat="1" ht="20.25" customHeight="1">
      <c r="A100" s="1064"/>
      <c r="B100" s="1513" t="s">
        <v>712</v>
      </c>
      <c r="C100" s="1514"/>
      <c r="D100" s="1514"/>
      <c r="E100" s="1515"/>
      <c r="F100" s="1065">
        <v>1</v>
      </c>
      <c r="G100" s="985">
        <f>ROUND(G98*F100,0)</f>
        <v>0</v>
      </c>
    </row>
    <row r="101" spans="1:7" s="973" customFormat="1" ht="18" customHeight="1">
      <c r="A101" s="983"/>
      <c r="B101" s="1516" t="s">
        <v>2</v>
      </c>
      <c r="C101" s="1517"/>
      <c r="D101" s="1517"/>
      <c r="E101" s="1518"/>
      <c r="F101" s="984"/>
      <c r="G101" s="1000">
        <f>G100*0.2</f>
        <v>0</v>
      </c>
    </row>
    <row r="102" spans="1:7" s="973" customFormat="1" ht="18" customHeight="1">
      <c r="A102" s="983"/>
      <c r="B102" s="1516" t="s">
        <v>726</v>
      </c>
      <c r="C102" s="1517"/>
      <c r="D102" s="1517"/>
      <c r="E102" s="1518"/>
      <c r="F102" s="984"/>
      <c r="G102" s="1000">
        <f>G100+G101</f>
        <v>0</v>
      </c>
    </row>
    <row r="103" spans="1:7" s="973" customFormat="1" ht="12.75">
      <c r="B103" s="877"/>
      <c r="E103" s="883"/>
      <c r="F103" s="877"/>
      <c r="G103" s="877"/>
    </row>
    <row r="104" spans="1:7" s="973" customFormat="1" ht="12.75">
      <c r="B104" s="877" t="s">
        <v>808</v>
      </c>
      <c r="E104" s="883"/>
      <c r="F104" s="877" t="s">
        <v>674</v>
      </c>
      <c r="G104" s="877"/>
    </row>
    <row r="105" spans="1:7" s="973" customFormat="1" ht="8.25" customHeight="1">
      <c r="B105" s="877"/>
      <c r="E105" s="883"/>
      <c r="F105" s="877"/>
      <c r="G105" s="877"/>
    </row>
    <row r="106" spans="1:7" s="973" customFormat="1" ht="12.75">
      <c r="B106" s="877" t="s">
        <v>809</v>
      </c>
      <c r="E106" s="883"/>
      <c r="F106" s="877" t="s">
        <v>770</v>
      </c>
      <c r="G106" s="877"/>
    </row>
  </sheetData>
  <mergeCells count="125">
    <mergeCell ref="C20:E20"/>
    <mergeCell ref="A22:A25"/>
    <mergeCell ref="B22:B25"/>
    <mergeCell ref="C22:E22"/>
    <mergeCell ref="F22:F25"/>
    <mergeCell ref="G22:G25"/>
    <mergeCell ref="A11:G11"/>
    <mergeCell ref="A12:G12"/>
    <mergeCell ref="B14:G14"/>
    <mergeCell ref="B16:G16"/>
    <mergeCell ref="A17:A19"/>
    <mergeCell ref="B17:B19"/>
    <mergeCell ref="C17:E19"/>
    <mergeCell ref="F17:F19"/>
    <mergeCell ref="G17:G19"/>
    <mergeCell ref="B34:D34"/>
    <mergeCell ref="A36:A38"/>
    <mergeCell ref="B36:B38"/>
    <mergeCell ref="C36:E36"/>
    <mergeCell ref="F36:F38"/>
    <mergeCell ref="G36:G38"/>
    <mergeCell ref="A26:A29"/>
    <mergeCell ref="B26:B29"/>
    <mergeCell ref="C26:E26"/>
    <mergeCell ref="F26:F29"/>
    <mergeCell ref="G26:G29"/>
    <mergeCell ref="A30:A33"/>
    <mergeCell ref="B30:B33"/>
    <mergeCell ref="C30:E30"/>
    <mergeCell ref="F30:F33"/>
    <mergeCell ref="G30:G33"/>
    <mergeCell ref="A39:A41"/>
    <mergeCell ref="B39:B41"/>
    <mergeCell ref="C39:E39"/>
    <mergeCell ref="F39:F41"/>
    <mergeCell ref="G39:G41"/>
    <mergeCell ref="A42:A44"/>
    <mergeCell ref="B42:B44"/>
    <mergeCell ref="C42:E42"/>
    <mergeCell ref="F42:F44"/>
    <mergeCell ref="G42:G44"/>
    <mergeCell ref="A45:A47"/>
    <mergeCell ref="B45:B47"/>
    <mergeCell ref="C45:E45"/>
    <mergeCell ref="F45:F47"/>
    <mergeCell ref="G45:G47"/>
    <mergeCell ref="A48:A50"/>
    <mergeCell ref="B48:B50"/>
    <mergeCell ref="C48:E48"/>
    <mergeCell ref="F48:F50"/>
    <mergeCell ref="G48:G50"/>
    <mergeCell ref="A51:A53"/>
    <mergeCell ref="B51:B53"/>
    <mergeCell ref="C51:E51"/>
    <mergeCell ref="F51:F53"/>
    <mergeCell ref="G51:G53"/>
    <mergeCell ref="A54:A56"/>
    <mergeCell ref="B54:B56"/>
    <mergeCell ref="C54:E54"/>
    <mergeCell ref="F54:F56"/>
    <mergeCell ref="G54:G56"/>
    <mergeCell ref="B63:D63"/>
    <mergeCell ref="A65:A67"/>
    <mergeCell ref="B65:B67"/>
    <mergeCell ref="C65:E65"/>
    <mergeCell ref="F65:F67"/>
    <mergeCell ref="G65:G67"/>
    <mergeCell ref="A57:A59"/>
    <mergeCell ref="B57:B59"/>
    <mergeCell ref="C57:E57"/>
    <mergeCell ref="F57:F59"/>
    <mergeCell ref="G57:G59"/>
    <mergeCell ref="A60:A62"/>
    <mergeCell ref="B60:B62"/>
    <mergeCell ref="C60:E60"/>
    <mergeCell ref="F60:F62"/>
    <mergeCell ref="G60:G62"/>
    <mergeCell ref="A68:A70"/>
    <mergeCell ref="B68:B70"/>
    <mergeCell ref="C68:E68"/>
    <mergeCell ref="F68:F70"/>
    <mergeCell ref="G68:G70"/>
    <mergeCell ref="A71:A73"/>
    <mergeCell ref="B71:B73"/>
    <mergeCell ref="C71:E71"/>
    <mergeCell ref="F71:F73"/>
    <mergeCell ref="G71:G73"/>
    <mergeCell ref="C80:E80"/>
    <mergeCell ref="F80:F82"/>
    <mergeCell ref="G80:G82"/>
    <mergeCell ref="B83:D83"/>
    <mergeCell ref="A74:A76"/>
    <mergeCell ref="B74:B76"/>
    <mergeCell ref="C74:E74"/>
    <mergeCell ref="F74:F76"/>
    <mergeCell ref="G74:G76"/>
    <mergeCell ref="A77:A79"/>
    <mergeCell ref="B77:B79"/>
    <mergeCell ref="C77:E77"/>
    <mergeCell ref="F77:F79"/>
    <mergeCell ref="G77:G79"/>
    <mergeCell ref="B97:E97"/>
    <mergeCell ref="F5:G5"/>
    <mergeCell ref="B100:E100"/>
    <mergeCell ref="B101:E101"/>
    <mergeCell ref="B102:E102"/>
    <mergeCell ref="B99:E99"/>
    <mergeCell ref="A91:A93"/>
    <mergeCell ref="B91:B93"/>
    <mergeCell ref="C91:E91"/>
    <mergeCell ref="F91:F93"/>
    <mergeCell ref="G91:G93"/>
    <mergeCell ref="B94:D94"/>
    <mergeCell ref="A85:A87"/>
    <mergeCell ref="B85:B87"/>
    <mergeCell ref="C85:E85"/>
    <mergeCell ref="F85:F87"/>
    <mergeCell ref="G85:G87"/>
    <mergeCell ref="A88:A90"/>
    <mergeCell ref="B88:B90"/>
    <mergeCell ref="C88:E88"/>
    <mergeCell ref="F88:F90"/>
    <mergeCell ref="G88:G90"/>
    <mergeCell ref="A80:A82"/>
    <mergeCell ref="B80:B82"/>
  </mergeCells>
  <pageMargins left="0.70866141732283472" right="0.31496062992125984" top="0.35433070866141736" bottom="0.35433070866141736" header="0.31496062992125984" footer="0.31496062992125984"/>
  <pageSetup paperSize="9" scale="68" fitToHeight="1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G54"/>
  <sheetViews>
    <sheetView view="pageBreakPreview" topLeftCell="A10" zoomScaleNormal="100" zoomScaleSheetLayoutView="100" workbookViewId="0">
      <selection activeCell="F44" sqref="F44:F45"/>
    </sheetView>
  </sheetViews>
  <sheetFormatPr defaultRowHeight="15"/>
  <cols>
    <col min="1" max="1" width="9.42578125" style="893" customWidth="1"/>
    <col min="2" max="2" width="35" style="893" customWidth="1"/>
    <col min="3" max="3" width="9.140625" style="893"/>
    <col min="4" max="4" width="11.5703125" style="893" customWidth="1"/>
    <col min="5" max="5" width="41" style="893" customWidth="1"/>
    <col min="6" max="6" width="18.28515625" style="893" customWidth="1"/>
    <col min="7" max="7" width="16.140625" style="893" customWidth="1"/>
    <col min="8" max="16384" width="9.140625" style="893"/>
  </cols>
  <sheetData>
    <row r="1" spans="1:7">
      <c r="G1" s="1061" t="s">
        <v>709</v>
      </c>
    </row>
    <row r="2" spans="1:7">
      <c r="G2" s="1061" t="s">
        <v>751</v>
      </c>
    </row>
    <row r="4" spans="1:7">
      <c r="A4" s="973"/>
      <c r="B4" s="1062" t="s">
        <v>655</v>
      </c>
      <c r="F4" s="720" t="s">
        <v>652</v>
      </c>
      <c r="G4" s="965"/>
    </row>
    <row r="5" spans="1:7" ht="39" customHeight="1">
      <c r="A5" s="973"/>
      <c r="B5" s="775"/>
      <c r="F5" s="1534" t="s">
        <v>773</v>
      </c>
      <c r="G5" s="1534"/>
    </row>
    <row r="6" spans="1:7">
      <c r="A6" s="973"/>
      <c r="B6" s="775"/>
      <c r="F6" s="966"/>
      <c r="G6" s="965"/>
    </row>
    <row r="7" spans="1:7">
      <c r="A7" s="973"/>
      <c r="B7" s="776" t="s">
        <v>744</v>
      </c>
      <c r="F7" s="966" t="s">
        <v>774</v>
      </c>
      <c r="G7" s="965"/>
    </row>
    <row r="8" spans="1:7">
      <c r="A8" s="973"/>
      <c r="B8" s="775" t="s">
        <v>722</v>
      </c>
      <c r="F8" s="966" t="s">
        <v>775</v>
      </c>
      <c r="G8" s="967"/>
    </row>
    <row r="9" spans="1:7">
      <c r="A9" s="1063" t="s">
        <v>285</v>
      </c>
      <c r="B9" s="973"/>
      <c r="C9" s="968"/>
      <c r="D9" s="968"/>
      <c r="E9" s="969" t="s">
        <v>285</v>
      </c>
      <c r="F9" s="968"/>
      <c r="G9" s="970"/>
    </row>
    <row r="10" spans="1:7">
      <c r="A10" s="968"/>
      <c r="B10" s="968"/>
      <c r="C10" s="968"/>
      <c r="D10" s="968"/>
      <c r="E10" s="968"/>
      <c r="F10" s="968"/>
      <c r="G10" s="970"/>
    </row>
    <row r="11" spans="1:7" s="973" customFormat="1" ht="12.75">
      <c r="A11" s="1535" t="s">
        <v>897</v>
      </c>
      <c r="B11" s="1535"/>
      <c r="C11" s="1535"/>
      <c r="D11" s="1535"/>
      <c r="E11" s="1535"/>
      <c r="F11" s="1535"/>
      <c r="G11" s="1535"/>
    </row>
    <row r="12" spans="1:7" s="973" customFormat="1" ht="12.75">
      <c r="A12" s="1536" t="s">
        <v>299</v>
      </c>
      <c r="B12" s="1536"/>
      <c r="C12" s="1536"/>
      <c r="D12" s="1536"/>
      <c r="E12" s="1536"/>
      <c r="F12" s="1536"/>
      <c r="G12" s="1536"/>
    </row>
    <row r="13" spans="1:7" s="973" customFormat="1" ht="12.75">
      <c r="A13" s="877"/>
      <c r="B13" s="877"/>
      <c r="C13" s="877"/>
      <c r="D13" s="877"/>
      <c r="E13" s="877"/>
      <c r="F13" s="877"/>
      <c r="G13" s="877"/>
    </row>
    <row r="14" spans="1:7" s="973" customFormat="1" ht="12.75">
      <c r="A14" s="974" t="s">
        <v>778</v>
      </c>
      <c r="B14" s="1537" t="s">
        <v>779</v>
      </c>
      <c r="C14" s="1537"/>
      <c r="D14" s="1537"/>
      <c r="E14" s="1537"/>
      <c r="F14" s="1537"/>
      <c r="G14" s="1537"/>
    </row>
    <row r="15" spans="1:7" s="973" customFormat="1" ht="12.75">
      <c r="A15" s="877"/>
      <c r="B15" s="877"/>
      <c r="C15" s="877"/>
      <c r="D15" s="877"/>
      <c r="E15" s="877"/>
      <c r="F15" s="877"/>
      <c r="G15" s="877"/>
    </row>
    <row r="16" spans="1:7" s="973" customFormat="1" ht="29.25" customHeight="1">
      <c r="A16" s="975" t="s">
        <v>780</v>
      </c>
      <c r="B16" s="1538" t="s">
        <v>781</v>
      </c>
      <c r="C16" s="1538"/>
      <c r="D16" s="1538"/>
      <c r="E16" s="1538"/>
      <c r="F16" s="1538"/>
      <c r="G16" s="1538"/>
    </row>
    <row r="17" spans="1:7" s="973" customFormat="1" ht="25.5" customHeight="1">
      <c r="A17" s="1539" t="s">
        <v>348</v>
      </c>
      <c r="B17" s="1539" t="s">
        <v>782</v>
      </c>
      <c r="C17" s="1542" t="s">
        <v>783</v>
      </c>
      <c r="D17" s="1543"/>
      <c r="E17" s="1544"/>
      <c r="F17" s="1539" t="s">
        <v>812</v>
      </c>
      <c r="G17" s="1551" t="s">
        <v>785</v>
      </c>
    </row>
    <row r="18" spans="1:7" s="973" customFormat="1" ht="18.75" customHeight="1">
      <c r="A18" s="1540"/>
      <c r="B18" s="1540"/>
      <c r="C18" s="1545"/>
      <c r="D18" s="1546"/>
      <c r="E18" s="1547"/>
      <c r="F18" s="1540"/>
      <c r="G18" s="1551"/>
    </row>
    <row r="19" spans="1:7" s="973" customFormat="1" ht="2.25" customHeight="1">
      <c r="A19" s="1541"/>
      <c r="B19" s="1541"/>
      <c r="C19" s="1548"/>
      <c r="D19" s="1549"/>
      <c r="E19" s="1550"/>
      <c r="F19" s="1541"/>
      <c r="G19" s="1551"/>
    </row>
    <row r="20" spans="1:7" s="973" customFormat="1" ht="12.75">
      <c r="A20" s="976">
        <v>1</v>
      </c>
      <c r="B20" s="976">
        <v>2</v>
      </c>
      <c r="C20" s="1552">
        <v>3</v>
      </c>
      <c r="D20" s="1553"/>
      <c r="E20" s="1554"/>
      <c r="F20" s="976">
        <v>4</v>
      </c>
      <c r="G20" s="976">
        <v>5</v>
      </c>
    </row>
    <row r="21" spans="1:7" s="977" customFormat="1" ht="12.75">
      <c r="A21" s="988">
        <v>1</v>
      </c>
      <c r="B21" s="989" t="s">
        <v>814</v>
      </c>
      <c r="C21" s="1562" t="s">
        <v>898</v>
      </c>
      <c r="D21" s="1562"/>
      <c r="E21" s="1562"/>
      <c r="F21" s="989"/>
      <c r="G21" s="990"/>
    </row>
    <row r="22" spans="1:7" s="977" customFormat="1" ht="12.75">
      <c r="A22" s="1519" t="s">
        <v>351</v>
      </c>
      <c r="B22" s="1522" t="s">
        <v>899</v>
      </c>
      <c r="C22" s="1525" t="s">
        <v>900</v>
      </c>
      <c r="D22" s="1526"/>
      <c r="E22" s="1527"/>
      <c r="F22" s="1528"/>
      <c r="G22" s="1531"/>
    </row>
    <row r="23" spans="1:7" s="977" customFormat="1" ht="12.75">
      <c r="A23" s="1520"/>
      <c r="B23" s="1523"/>
      <c r="C23" s="978" t="s">
        <v>788</v>
      </c>
      <c r="D23" s="923">
        <v>3095</v>
      </c>
      <c r="E23" s="979" t="s">
        <v>901</v>
      </c>
      <c r="F23" s="1529"/>
      <c r="G23" s="1532"/>
    </row>
    <row r="24" spans="1:7" s="977" customFormat="1" ht="12.75">
      <c r="A24" s="1520"/>
      <c r="B24" s="1523"/>
      <c r="C24" s="978" t="s">
        <v>819</v>
      </c>
      <c r="D24" s="980">
        <v>4</v>
      </c>
      <c r="E24" s="979" t="s">
        <v>902</v>
      </c>
      <c r="F24" s="1529"/>
      <c r="G24" s="1532"/>
    </row>
    <row r="25" spans="1:7" s="977" customFormat="1" ht="12.75">
      <c r="A25" s="1520"/>
      <c r="B25" s="1523"/>
      <c r="C25" s="978" t="s">
        <v>792</v>
      </c>
      <c r="D25" s="980">
        <v>1</v>
      </c>
      <c r="E25" s="979" t="s">
        <v>903</v>
      </c>
      <c r="F25" s="1529"/>
      <c r="G25" s="1532"/>
    </row>
    <row r="26" spans="1:7" s="977" customFormat="1" ht="12.75">
      <c r="A26" s="1519" t="s">
        <v>352</v>
      </c>
      <c r="B26" s="1522" t="s">
        <v>904</v>
      </c>
      <c r="C26" s="1525" t="s">
        <v>900</v>
      </c>
      <c r="D26" s="1526"/>
      <c r="E26" s="1527"/>
      <c r="F26" s="1528"/>
      <c r="G26" s="1531"/>
    </row>
    <row r="27" spans="1:7" s="977" customFormat="1" ht="12.75">
      <c r="A27" s="1520"/>
      <c r="B27" s="1523"/>
      <c r="C27" s="978" t="s">
        <v>788</v>
      </c>
      <c r="D27" s="923">
        <v>939</v>
      </c>
      <c r="E27" s="979" t="s">
        <v>905</v>
      </c>
      <c r="F27" s="1529"/>
      <c r="G27" s="1532"/>
    </row>
    <row r="28" spans="1:7" s="977" customFormat="1" ht="12.75">
      <c r="A28" s="1520"/>
      <c r="B28" s="1523"/>
      <c r="C28" s="978" t="s">
        <v>819</v>
      </c>
      <c r="D28" s="980">
        <v>4</v>
      </c>
      <c r="E28" s="979" t="s">
        <v>902</v>
      </c>
      <c r="F28" s="1529"/>
      <c r="G28" s="1532"/>
    </row>
    <row r="29" spans="1:7" s="977" customFormat="1" ht="12.75">
      <c r="A29" s="1520"/>
      <c r="B29" s="1523"/>
      <c r="C29" s="978" t="s">
        <v>792</v>
      </c>
      <c r="D29" s="980">
        <v>1</v>
      </c>
      <c r="E29" s="979" t="s">
        <v>903</v>
      </c>
      <c r="F29" s="1529"/>
      <c r="G29" s="1532"/>
    </row>
    <row r="30" spans="1:7" s="977" customFormat="1" ht="12.75">
      <c r="A30" s="1519" t="s">
        <v>353</v>
      </c>
      <c r="B30" s="1522" t="s">
        <v>906</v>
      </c>
      <c r="C30" s="1525" t="s">
        <v>900</v>
      </c>
      <c r="D30" s="1526"/>
      <c r="E30" s="1527"/>
      <c r="F30" s="1528"/>
      <c r="G30" s="1531"/>
    </row>
    <row r="31" spans="1:7" s="977" customFormat="1" ht="12.75">
      <c r="A31" s="1520"/>
      <c r="B31" s="1523"/>
      <c r="C31" s="978" t="s">
        <v>788</v>
      </c>
      <c r="D31" s="923">
        <v>480</v>
      </c>
      <c r="E31" s="979" t="s">
        <v>907</v>
      </c>
      <c r="F31" s="1529"/>
      <c r="G31" s="1532"/>
    </row>
    <row r="32" spans="1:7" s="977" customFormat="1" ht="12.75">
      <c r="A32" s="1520"/>
      <c r="B32" s="1523"/>
      <c r="C32" s="978" t="s">
        <v>819</v>
      </c>
      <c r="D32" s="980">
        <v>1</v>
      </c>
      <c r="E32" s="979" t="s">
        <v>908</v>
      </c>
      <c r="F32" s="1529"/>
      <c r="G32" s="1532"/>
    </row>
    <row r="33" spans="1:7" s="977" customFormat="1" ht="12.75">
      <c r="A33" s="988">
        <v>2</v>
      </c>
      <c r="B33" s="989" t="s">
        <v>814</v>
      </c>
      <c r="C33" s="989"/>
      <c r="D33" s="989"/>
      <c r="E33" s="989" t="s">
        <v>879</v>
      </c>
      <c r="F33" s="989"/>
      <c r="G33" s="997"/>
    </row>
    <row r="34" spans="1:7" s="977" customFormat="1" ht="12.75">
      <c r="A34" s="1519" t="s">
        <v>27</v>
      </c>
      <c r="B34" s="1522" t="s">
        <v>51</v>
      </c>
      <c r="C34" s="1525" t="s">
        <v>826</v>
      </c>
      <c r="D34" s="1526"/>
      <c r="E34" s="1527"/>
      <c r="F34" s="1528"/>
      <c r="G34" s="1531">
        <f>D35*D36</f>
        <v>0</v>
      </c>
    </row>
    <row r="35" spans="1:7" s="977" customFormat="1" ht="12.75">
      <c r="A35" s="1520"/>
      <c r="B35" s="1523"/>
      <c r="C35" s="978" t="s">
        <v>788</v>
      </c>
      <c r="D35" s="1000">
        <f>G22</f>
        <v>0</v>
      </c>
      <c r="E35" s="979" t="s">
        <v>881</v>
      </c>
      <c r="F35" s="1529"/>
      <c r="G35" s="1532"/>
    </row>
    <row r="36" spans="1:7" s="977" customFormat="1" ht="12.75">
      <c r="A36" s="1520"/>
      <c r="B36" s="1523"/>
      <c r="C36" s="978" t="s">
        <v>819</v>
      </c>
      <c r="D36" s="1001">
        <v>8.7499999999999994E-2</v>
      </c>
      <c r="E36" s="979" t="s">
        <v>909</v>
      </c>
      <c r="F36" s="1529"/>
      <c r="G36" s="1532"/>
    </row>
    <row r="37" spans="1:7" s="977" customFormat="1" ht="12.75">
      <c r="A37" s="1519" t="s">
        <v>28</v>
      </c>
      <c r="B37" s="1522" t="s">
        <v>266</v>
      </c>
      <c r="C37" s="1525" t="s">
        <v>826</v>
      </c>
      <c r="D37" s="1526"/>
      <c r="E37" s="1527"/>
      <c r="F37" s="1528"/>
      <c r="G37" s="1531">
        <f>D38*D39</f>
        <v>0</v>
      </c>
    </row>
    <row r="38" spans="1:7" s="977" customFormat="1" ht="12.75">
      <c r="A38" s="1520"/>
      <c r="B38" s="1523"/>
      <c r="C38" s="978" t="s">
        <v>788</v>
      </c>
      <c r="D38" s="1000">
        <f>D35+G34</f>
        <v>0</v>
      </c>
      <c r="E38" s="979" t="s">
        <v>884</v>
      </c>
      <c r="F38" s="1529"/>
      <c r="G38" s="1532"/>
    </row>
    <row r="39" spans="1:7" s="977" customFormat="1" ht="12.75">
      <c r="A39" s="1520"/>
      <c r="B39" s="1523"/>
      <c r="C39" s="978" t="s">
        <v>819</v>
      </c>
      <c r="D39" s="1002">
        <v>0.308</v>
      </c>
      <c r="E39" s="979" t="s">
        <v>910</v>
      </c>
      <c r="F39" s="1529"/>
      <c r="G39" s="1532"/>
    </row>
    <row r="40" spans="1:7" s="977" customFormat="1" ht="12.75">
      <c r="A40" s="1519" t="s">
        <v>357</v>
      </c>
      <c r="B40" s="1522" t="s">
        <v>150</v>
      </c>
      <c r="C40" s="1525" t="s">
        <v>826</v>
      </c>
      <c r="D40" s="1526"/>
      <c r="E40" s="1527"/>
      <c r="F40" s="1528"/>
      <c r="G40" s="1531">
        <f>D41*D42*2.5</f>
        <v>0</v>
      </c>
    </row>
    <row r="41" spans="1:7" s="977" customFormat="1" ht="12.75">
      <c r="A41" s="1520"/>
      <c r="B41" s="1523"/>
      <c r="C41" s="978" t="s">
        <v>788</v>
      </c>
      <c r="D41" s="1000">
        <f>D38</f>
        <v>0</v>
      </c>
      <c r="E41" s="979" t="s">
        <v>887</v>
      </c>
      <c r="F41" s="1529"/>
      <c r="G41" s="1532"/>
    </row>
    <row r="42" spans="1:7" s="977" customFormat="1" ht="25.5">
      <c r="A42" s="1520"/>
      <c r="B42" s="1523"/>
      <c r="C42" s="978" t="s">
        <v>819</v>
      </c>
      <c r="D42" s="999">
        <v>0.06</v>
      </c>
      <c r="E42" s="979" t="s">
        <v>888</v>
      </c>
      <c r="F42" s="1529"/>
      <c r="G42" s="1532"/>
    </row>
    <row r="43" spans="1:7" s="977" customFormat="1" ht="12.75">
      <c r="A43" s="983" t="s">
        <v>358</v>
      </c>
      <c r="B43" s="1559" t="s">
        <v>890</v>
      </c>
      <c r="C43" s="1560"/>
      <c r="D43" s="1561"/>
      <c r="E43" s="982"/>
      <c r="F43" s="923"/>
      <c r="G43" s="985">
        <f>G34+G37+G40</f>
        <v>0</v>
      </c>
    </row>
    <row r="44" spans="1:7" s="973" customFormat="1" ht="38.25">
      <c r="A44" s="983" t="s">
        <v>359</v>
      </c>
      <c r="B44" s="1003" t="s">
        <v>891</v>
      </c>
      <c r="C44" s="923" t="s">
        <v>792</v>
      </c>
      <c r="D44" s="923">
        <f>1+(0.2+0.15)</f>
        <v>1.35</v>
      </c>
      <c r="E44" s="986" t="s">
        <v>892</v>
      </c>
      <c r="F44" s="984"/>
      <c r="G44" s="985">
        <f>(G22)*D44</f>
        <v>0</v>
      </c>
    </row>
    <row r="45" spans="1:7" s="973" customFormat="1" ht="38.25">
      <c r="A45" s="983" t="s">
        <v>360</v>
      </c>
      <c r="B45" s="1003" t="s">
        <v>893</v>
      </c>
      <c r="C45" s="923" t="s">
        <v>792</v>
      </c>
      <c r="D45" s="923">
        <f>1+(0.15+0.15)</f>
        <v>1.3</v>
      </c>
      <c r="E45" s="986" t="s">
        <v>176</v>
      </c>
      <c r="F45" s="984"/>
      <c r="G45" s="985">
        <f>(G26+G30)*D45</f>
        <v>0</v>
      </c>
    </row>
    <row r="46" spans="1:7" s="1067" customFormat="1" ht="13.5">
      <c r="A46" s="1068" t="s">
        <v>748</v>
      </c>
      <c r="B46" s="1510" t="s">
        <v>911</v>
      </c>
      <c r="C46" s="1511"/>
      <c r="D46" s="1511"/>
      <c r="E46" s="1512"/>
      <c r="F46" s="1069"/>
      <c r="G46" s="1070">
        <f>ROUND(G44+G45+G43,0)</f>
        <v>0</v>
      </c>
    </row>
    <row r="47" spans="1:7" s="973" customFormat="1" ht="25.5">
      <c r="A47" s="983" t="s">
        <v>524</v>
      </c>
      <c r="B47" s="986" t="s">
        <v>806</v>
      </c>
      <c r="C47" s="978" t="s">
        <v>792</v>
      </c>
      <c r="D47" s="923">
        <v>5.96</v>
      </c>
      <c r="E47" s="982" t="s">
        <v>807</v>
      </c>
      <c r="F47" s="984"/>
      <c r="G47" s="1000">
        <f>ROUND(G46*D47,0)</f>
        <v>0</v>
      </c>
    </row>
    <row r="48" spans="1:7" s="1066" customFormat="1" ht="20.25" customHeight="1">
      <c r="A48" s="1064"/>
      <c r="B48" s="1513" t="s">
        <v>712</v>
      </c>
      <c r="C48" s="1514"/>
      <c r="D48" s="1514"/>
      <c r="E48" s="1515"/>
      <c r="F48" s="1065">
        <v>1</v>
      </c>
      <c r="G48" s="985">
        <f>ROUND(G47*F48,0)</f>
        <v>0</v>
      </c>
    </row>
    <row r="49" spans="1:7" s="973" customFormat="1" ht="18" customHeight="1">
      <c r="A49" s="983"/>
      <c r="B49" s="1516" t="s">
        <v>2</v>
      </c>
      <c r="C49" s="1517"/>
      <c r="D49" s="1517"/>
      <c r="E49" s="1518"/>
      <c r="F49" s="984"/>
      <c r="G49" s="1000">
        <f>G48*0.2</f>
        <v>0</v>
      </c>
    </row>
    <row r="50" spans="1:7" s="973" customFormat="1" ht="18" customHeight="1">
      <c r="A50" s="983"/>
      <c r="B50" s="1516" t="s">
        <v>726</v>
      </c>
      <c r="C50" s="1517"/>
      <c r="D50" s="1517"/>
      <c r="E50" s="1518"/>
      <c r="F50" s="984"/>
      <c r="G50" s="1000">
        <f>G48+G49</f>
        <v>0</v>
      </c>
    </row>
    <row r="51" spans="1:7" s="973" customFormat="1" ht="12.75">
      <c r="B51" s="877"/>
      <c r="E51" s="883"/>
      <c r="F51" s="877"/>
      <c r="G51" s="877"/>
    </row>
    <row r="52" spans="1:7" s="973" customFormat="1" ht="12.75">
      <c r="B52" s="877" t="s">
        <v>808</v>
      </c>
      <c r="E52" s="883"/>
      <c r="F52" s="877" t="s">
        <v>674</v>
      </c>
      <c r="G52" s="877"/>
    </row>
    <row r="53" spans="1:7" s="973" customFormat="1" ht="8.25" customHeight="1">
      <c r="B53" s="877"/>
      <c r="E53" s="883"/>
      <c r="F53" s="877"/>
      <c r="G53" s="877"/>
    </row>
    <row r="54" spans="1:7" s="973" customFormat="1" ht="12.75">
      <c r="B54" s="877" t="s">
        <v>809</v>
      </c>
      <c r="E54" s="883"/>
      <c r="F54" s="877" t="s">
        <v>770</v>
      </c>
      <c r="G54" s="877"/>
    </row>
  </sheetData>
  <mergeCells count="47">
    <mergeCell ref="G17:G19"/>
    <mergeCell ref="A22:A25"/>
    <mergeCell ref="B22:B25"/>
    <mergeCell ref="C22:E22"/>
    <mergeCell ref="F22:F25"/>
    <mergeCell ref="G22:G25"/>
    <mergeCell ref="A30:A32"/>
    <mergeCell ref="B30:B32"/>
    <mergeCell ref="C30:E30"/>
    <mergeCell ref="F30:F32"/>
    <mergeCell ref="G30:G32"/>
    <mergeCell ref="A26:A29"/>
    <mergeCell ref="B26:B29"/>
    <mergeCell ref="C26:E26"/>
    <mergeCell ref="F26:F29"/>
    <mergeCell ref="G26:G29"/>
    <mergeCell ref="A37:A39"/>
    <mergeCell ref="B37:B39"/>
    <mergeCell ref="C37:E37"/>
    <mergeCell ref="F37:F39"/>
    <mergeCell ref="G37:G39"/>
    <mergeCell ref="A34:A36"/>
    <mergeCell ref="B34:B36"/>
    <mergeCell ref="C34:E34"/>
    <mergeCell ref="F34:F36"/>
    <mergeCell ref="G34:G36"/>
    <mergeCell ref="A40:A42"/>
    <mergeCell ref="B40:B42"/>
    <mergeCell ref="C40:E40"/>
    <mergeCell ref="F40:F42"/>
    <mergeCell ref="G40:G42"/>
    <mergeCell ref="B46:E46"/>
    <mergeCell ref="F5:G5"/>
    <mergeCell ref="B48:E48"/>
    <mergeCell ref="B49:E49"/>
    <mergeCell ref="B50:E50"/>
    <mergeCell ref="B43:D43"/>
    <mergeCell ref="C20:E20"/>
    <mergeCell ref="C21:E21"/>
    <mergeCell ref="A11:G11"/>
    <mergeCell ref="A12:G12"/>
    <mergeCell ref="B14:G14"/>
    <mergeCell ref="B16:G16"/>
    <mergeCell ref="A17:A19"/>
    <mergeCell ref="B17:B19"/>
    <mergeCell ref="C17:E19"/>
    <mergeCell ref="F17:F19"/>
  </mergeCells>
  <pageMargins left="0.70866141732283472" right="0.31496062992125984" top="0.35433070866141736" bottom="0.35433070866141736" header="0.31496062992125984" footer="0.31496062992125984"/>
  <pageSetup paperSize="9" scale="65" fitToHeight="1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54"/>
  <sheetViews>
    <sheetView view="pageBreakPreview" topLeftCell="A17" zoomScale="90" zoomScaleNormal="100" zoomScaleSheetLayoutView="90" workbookViewId="0">
      <selection activeCell="G32" sqref="G32:G40"/>
    </sheetView>
  </sheetViews>
  <sheetFormatPr defaultRowHeight="15"/>
  <cols>
    <col min="1" max="1" width="6.28515625" customWidth="1"/>
    <col min="2" max="2" width="16.42578125" customWidth="1"/>
    <col min="3" max="3" width="12" customWidth="1"/>
    <col min="4" max="4" width="14.7109375" customWidth="1"/>
    <col min="5" max="5" width="12.140625" customWidth="1"/>
    <col min="6" max="6" width="16" customWidth="1"/>
    <col min="7" max="7" width="19.7109375" customWidth="1"/>
  </cols>
  <sheetData>
    <row r="1" spans="1:12" s="781" customFormat="1">
      <c r="A1" s="783"/>
      <c r="B1" s="783"/>
      <c r="C1" s="783"/>
      <c r="D1" s="783"/>
      <c r="E1" s="783"/>
      <c r="F1" s="783"/>
      <c r="G1" s="736" t="s">
        <v>966</v>
      </c>
    </row>
    <row r="2" spans="1:12" s="781" customFormat="1">
      <c r="A2" s="783"/>
      <c r="B2" s="783"/>
      <c r="C2" s="783"/>
      <c r="D2" s="783"/>
      <c r="E2" s="783"/>
      <c r="F2" s="783"/>
      <c r="G2" s="638" t="s">
        <v>751</v>
      </c>
    </row>
    <row r="3" spans="1:12" s="781" customFormat="1">
      <c r="A3" s="783"/>
      <c r="B3" s="783"/>
      <c r="C3" s="783"/>
      <c r="D3" s="783"/>
      <c r="E3" s="783"/>
      <c r="F3" s="783"/>
      <c r="G3" s="783"/>
    </row>
    <row r="4" spans="1:12" s="781" customFormat="1" ht="15.75">
      <c r="A4" s="783"/>
      <c r="B4" s="719" t="s">
        <v>655</v>
      </c>
      <c r="C4" s="637"/>
      <c r="D4" s="637"/>
      <c r="E4" s="739"/>
      <c r="F4" s="720" t="s">
        <v>652</v>
      </c>
      <c r="G4" s="820"/>
    </row>
    <row r="5" spans="1:12" s="781" customFormat="1" ht="15.75">
      <c r="A5" s="747"/>
      <c r="B5" s="775"/>
      <c r="C5" s="686"/>
      <c r="D5" s="686"/>
      <c r="E5" s="746"/>
      <c r="F5" s="775" t="s">
        <v>639</v>
      </c>
      <c r="G5" s="748"/>
    </row>
    <row r="6" spans="1:12" s="781" customFormat="1" ht="15.75" customHeight="1">
      <c r="A6" s="747"/>
      <c r="B6" s="775"/>
      <c r="C6" s="686"/>
      <c r="D6" s="686"/>
      <c r="E6" s="746"/>
      <c r="F6" s="775" t="s">
        <v>640</v>
      </c>
      <c r="G6" s="748"/>
    </row>
    <row r="7" spans="1:12" ht="15.75">
      <c r="A7" s="747"/>
      <c r="B7" s="747"/>
      <c r="C7" s="745"/>
      <c r="D7" s="745"/>
      <c r="E7" s="746"/>
      <c r="F7" s="775" t="s">
        <v>653</v>
      </c>
      <c r="G7" s="748"/>
      <c r="H7" s="781"/>
      <c r="I7" s="781"/>
      <c r="J7" s="781"/>
      <c r="K7" s="781"/>
      <c r="L7" s="781"/>
    </row>
    <row r="8" spans="1:12" ht="24" customHeight="1">
      <c r="A8" s="747"/>
      <c r="B8" s="774" t="s">
        <v>744</v>
      </c>
      <c r="C8" s="821"/>
      <c r="D8" s="821"/>
      <c r="E8" s="739"/>
      <c r="F8" s="776" t="s">
        <v>654</v>
      </c>
      <c r="G8" s="822"/>
      <c r="H8" s="784"/>
      <c r="I8" s="784"/>
      <c r="J8" s="784"/>
      <c r="K8" s="786"/>
      <c r="L8" s="787"/>
    </row>
    <row r="9" spans="1:12">
      <c r="A9" s="747"/>
      <c r="B9" s="774" t="s">
        <v>723</v>
      </c>
      <c r="C9" s="822"/>
      <c r="D9" s="822"/>
      <c r="E9" s="739"/>
      <c r="F9" s="774" t="s">
        <v>723</v>
      </c>
      <c r="G9" s="822"/>
      <c r="H9" s="784"/>
      <c r="I9" s="784"/>
      <c r="J9" s="784"/>
      <c r="K9" s="786"/>
      <c r="L9" s="787"/>
    </row>
    <row r="10" spans="1:12">
      <c r="A10" s="892" t="s">
        <v>285</v>
      </c>
      <c r="B10" s="747"/>
      <c r="C10" s="783"/>
      <c r="D10" s="783"/>
      <c r="E10" s="740" t="s">
        <v>285</v>
      </c>
      <c r="F10" s="741"/>
      <c r="G10" s="741"/>
      <c r="H10" s="784"/>
      <c r="I10" s="784"/>
      <c r="J10" s="784"/>
      <c r="K10" s="786"/>
      <c r="L10" s="787"/>
    </row>
    <row r="11" spans="1:12" hidden="1">
      <c r="A11" s="785"/>
      <c r="B11" s="784"/>
      <c r="C11" s="784"/>
      <c r="D11" s="784"/>
      <c r="E11" s="784"/>
      <c r="F11" s="818"/>
      <c r="G11" s="788"/>
      <c r="H11" s="784"/>
      <c r="I11" s="784"/>
      <c r="J11" s="784"/>
      <c r="K11" s="786"/>
      <c r="L11" s="787"/>
    </row>
    <row r="12" spans="1:12" hidden="1">
      <c r="A12" s="785"/>
      <c r="B12" s="784"/>
      <c r="C12" s="784"/>
      <c r="D12" s="784"/>
      <c r="E12" s="784"/>
      <c r="F12" s="818"/>
      <c r="G12" s="788"/>
      <c r="H12" s="784"/>
      <c r="I12" s="784"/>
      <c r="J12" s="784"/>
      <c r="K12" s="786"/>
      <c r="L12" s="787"/>
    </row>
    <row r="13" spans="1:12" hidden="1">
      <c r="A13" s="785"/>
      <c r="B13" s="784"/>
      <c r="C13" s="784"/>
      <c r="D13" s="784"/>
      <c r="E13" s="786"/>
      <c r="F13" s="789"/>
      <c r="G13" s="788"/>
      <c r="H13" s="784"/>
      <c r="I13" s="784"/>
      <c r="J13" s="784"/>
      <c r="K13" s="786"/>
      <c r="L13" s="787"/>
    </row>
    <row r="14" spans="1:12" ht="6.75" customHeight="1">
      <c r="A14" s="785"/>
      <c r="B14" s="784"/>
      <c r="C14" s="784"/>
      <c r="D14" s="784"/>
      <c r="E14" s="786"/>
      <c r="F14" s="789"/>
      <c r="G14" s="788"/>
      <c r="H14" s="784"/>
      <c r="I14" s="784"/>
      <c r="J14" s="784"/>
      <c r="K14" s="786"/>
      <c r="L14" s="787"/>
    </row>
    <row r="15" spans="1:12" s="894" customFormat="1" ht="15.75">
      <c r="A15" s="1076" t="s">
        <v>912</v>
      </c>
      <c r="B15" s="1076"/>
      <c r="C15" s="1076"/>
      <c r="D15" s="1076"/>
      <c r="E15" s="1076"/>
      <c r="F15" s="1076"/>
      <c r="G15" s="1076"/>
    </row>
    <row r="16" spans="1:12" s="894" customFormat="1" ht="16.5" customHeight="1">
      <c r="A16" s="1567" t="s">
        <v>913</v>
      </c>
      <c r="B16" s="1567"/>
      <c r="C16" s="1567"/>
      <c r="D16" s="1567"/>
      <c r="E16" s="1567"/>
      <c r="F16" s="1567"/>
      <c r="G16" s="1567"/>
    </row>
    <row r="17" spans="1:7" s="894" customFormat="1" ht="16.5" customHeight="1">
      <c r="A17" s="1568" t="s">
        <v>914</v>
      </c>
      <c r="B17" s="1568"/>
      <c r="C17" s="1568"/>
      <c r="D17" s="1568"/>
      <c r="E17" s="1568"/>
      <c r="F17" s="1568"/>
      <c r="G17" s="1568"/>
    </row>
    <row r="18" spans="1:7" s="894" customFormat="1" ht="31.5" customHeight="1">
      <c r="A18" s="1013" t="s">
        <v>915</v>
      </c>
      <c r="B18" s="793"/>
      <c r="C18" s="793"/>
      <c r="D18" s="1014"/>
      <c r="E18" s="1569" t="s">
        <v>916</v>
      </c>
      <c r="F18" s="1569"/>
      <c r="G18" s="1569"/>
    </row>
    <row r="19" spans="1:7" s="894" customFormat="1" ht="15.75">
      <c r="A19" s="790"/>
      <c r="B19" s="790"/>
      <c r="C19" s="790"/>
      <c r="D19" s="791"/>
      <c r="E19" s="792"/>
      <c r="F19" s="793"/>
      <c r="G19" s="782"/>
    </row>
    <row r="20" spans="1:7" s="894" customFormat="1" ht="14.25">
      <c r="A20" s="794" t="s">
        <v>679</v>
      </c>
    </row>
    <row r="21" spans="1:7" s="894" customFormat="1" ht="14.25">
      <c r="A21" s="794" t="s">
        <v>680</v>
      </c>
    </row>
    <row r="22" spans="1:7" s="795" customFormat="1" ht="60">
      <c r="A22" s="1015" t="s">
        <v>0</v>
      </c>
      <c r="B22" s="1015" t="s">
        <v>7</v>
      </c>
      <c r="C22" s="1015" t="s">
        <v>681</v>
      </c>
      <c r="D22" s="1015" t="s">
        <v>682</v>
      </c>
      <c r="E22" s="1015" t="s">
        <v>683</v>
      </c>
      <c r="F22" s="1015" t="s">
        <v>8</v>
      </c>
      <c r="G22" s="1015" t="s">
        <v>684</v>
      </c>
    </row>
    <row r="23" spans="1:7" s="1017" customFormat="1" ht="11.25">
      <c r="A23" s="1016">
        <v>1</v>
      </c>
      <c r="B23" s="1016">
        <v>2</v>
      </c>
      <c r="C23" s="1016">
        <v>3</v>
      </c>
      <c r="D23" s="1016">
        <v>4</v>
      </c>
      <c r="E23" s="1016">
        <v>5</v>
      </c>
      <c r="F23" s="1016">
        <v>6</v>
      </c>
      <c r="G23" s="1016">
        <v>7</v>
      </c>
    </row>
    <row r="24" spans="1:7" s="894" customFormat="1" ht="12.75">
      <c r="A24" s="1018">
        <v>1</v>
      </c>
      <c r="B24" s="1019" t="s">
        <v>713</v>
      </c>
      <c r="C24" s="1020">
        <v>1</v>
      </c>
      <c r="D24" s="1020">
        <v>1</v>
      </c>
      <c r="E24" s="1020">
        <v>1</v>
      </c>
      <c r="F24" s="1020"/>
      <c r="G24" s="1020"/>
    </row>
    <row r="25" spans="1:7" s="894" customFormat="1" ht="15" customHeight="1">
      <c r="A25" s="1018">
        <v>2</v>
      </c>
      <c r="B25" s="1019" t="s">
        <v>917</v>
      </c>
      <c r="C25" s="1020">
        <v>2</v>
      </c>
      <c r="D25" s="1020">
        <v>2</v>
      </c>
      <c r="E25" s="1020">
        <v>1</v>
      </c>
      <c r="F25" s="1020"/>
      <c r="G25" s="1020"/>
    </row>
    <row r="26" spans="1:7" s="894" customFormat="1" ht="12.75">
      <c r="A26" s="1018">
        <v>3</v>
      </c>
      <c r="B26" s="1019" t="s">
        <v>714</v>
      </c>
      <c r="C26" s="1020">
        <v>3</v>
      </c>
      <c r="D26" s="1020">
        <v>3</v>
      </c>
      <c r="E26" s="1020">
        <v>1</v>
      </c>
      <c r="F26" s="1020"/>
      <c r="G26" s="1020"/>
    </row>
    <row r="27" spans="1:7" s="795" customFormat="1" ht="16.5" customHeight="1">
      <c r="A27" s="1018"/>
      <c r="B27" s="1021" t="s">
        <v>9</v>
      </c>
      <c r="C27" s="1020"/>
      <c r="D27" s="1020">
        <f>MAX(D24:D26)</f>
        <v>3</v>
      </c>
      <c r="E27" s="1020">
        <f>SUM(E24:E26)</f>
        <v>3</v>
      </c>
      <c r="F27" s="1020"/>
      <c r="G27" s="1022">
        <f>ROUND(SUM(G24:G26)/E27,3)</f>
        <v>0</v>
      </c>
    </row>
    <row r="28" spans="1:7" s="894" customFormat="1" ht="12.75">
      <c r="A28" s="784"/>
      <c r="B28" s="784"/>
      <c r="C28" s="784"/>
      <c r="D28" s="784"/>
      <c r="E28" s="784"/>
      <c r="F28" s="784"/>
      <c r="G28" s="784"/>
    </row>
    <row r="29" spans="1:7" s="894" customFormat="1" ht="14.25">
      <c r="A29" s="794" t="s">
        <v>685</v>
      </c>
      <c r="B29" s="784"/>
      <c r="E29" s="784"/>
      <c r="F29" s="784"/>
      <c r="G29" s="784"/>
    </row>
    <row r="30" spans="1:7" s="894" customFormat="1" ht="12.75">
      <c r="A30" s="1023" t="s">
        <v>0</v>
      </c>
      <c r="B30" s="1570" t="s">
        <v>10</v>
      </c>
      <c r="C30" s="1570"/>
      <c r="D30" s="1570"/>
      <c r="E30" s="1570"/>
      <c r="F30" s="1570"/>
      <c r="G30" s="1018" t="s">
        <v>11</v>
      </c>
    </row>
    <row r="31" spans="1:7" s="796" customFormat="1" ht="12.75">
      <c r="A31" s="1024">
        <v>1</v>
      </c>
      <c r="B31" s="1576">
        <v>2</v>
      </c>
      <c r="C31" s="1577"/>
      <c r="D31" s="1577"/>
      <c r="E31" s="1577"/>
      <c r="F31" s="1578"/>
      <c r="G31" s="797">
        <v>3</v>
      </c>
    </row>
    <row r="32" spans="1:7" s="894" customFormat="1" ht="12.75">
      <c r="A32" s="1025">
        <v>1</v>
      </c>
      <c r="B32" s="1579" t="s">
        <v>686</v>
      </c>
      <c r="C32" s="1579"/>
      <c r="D32" s="1579"/>
      <c r="E32" s="1579"/>
      <c r="F32" s="1579"/>
      <c r="G32" s="1026"/>
    </row>
    <row r="33" spans="1:7" s="894" customFormat="1" ht="12.75">
      <c r="A33" s="1018">
        <v>2</v>
      </c>
      <c r="B33" s="798" t="s">
        <v>12</v>
      </c>
      <c r="C33" s="799"/>
      <c r="D33" s="800"/>
      <c r="E33" s="800"/>
      <c r="F33" s="801"/>
      <c r="G33" s="955"/>
    </row>
    <row r="34" spans="1:7" s="894" customFormat="1" ht="12.75">
      <c r="A34" s="1018">
        <v>3</v>
      </c>
      <c r="B34" s="798" t="s">
        <v>687</v>
      </c>
      <c r="C34" s="799"/>
      <c r="D34" s="800"/>
      <c r="E34" s="800"/>
      <c r="F34" s="801"/>
      <c r="G34" s="1027"/>
    </row>
    <row r="35" spans="1:7" s="894" customFormat="1" ht="12.75">
      <c r="A35" s="1018">
        <v>4</v>
      </c>
      <c r="B35" s="798" t="s">
        <v>13</v>
      </c>
      <c r="C35" s="799"/>
      <c r="D35" s="800"/>
      <c r="E35" s="800"/>
      <c r="F35" s="801"/>
      <c r="G35" s="1018"/>
    </row>
    <row r="36" spans="1:7" s="894" customFormat="1" ht="12.75">
      <c r="A36" s="1018">
        <v>5</v>
      </c>
      <c r="B36" s="798" t="s">
        <v>688</v>
      </c>
      <c r="C36" s="799"/>
      <c r="D36" s="800"/>
      <c r="E36" s="800"/>
      <c r="F36" s="801"/>
      <c r="G36" s="1027"/>
    </row>
    <row r="37" spans="1:7" s="894" customFormat="1" ht="12.75">
      <c r="A37" s="1018">
        <v>6</v>
      </c>
      <c r="B37" s="798" t="s">
        <v>689</v>
      </c>
      <c r="C37" s="799"/>
      <c r="D37" s="800"/>
      <c r="E37" s="800"/>
      <c r="F37" s="801"/>
      <c r="G37" s="1018"/>
    </row>
    <row r="38" spans="1:7" s="894" customFormat="1" ht="12.75">
      <c r="A38" s="1018">
        <v>7</v>
      </c>
      <c r="B38" s="798" t="s">
        <v>690</v>
      </c>
      <c r="C38" s="799"/>
      <c r="D38" s="800"/>
      <c r="E38" s="800"/>
      <c r="F38" s="801"/>
      <c r="G38" s="1018"/>
    </row>
    <row r="39" spans="1:7" s="894" customFormat="1" ht="12.75">
      <c r="A39" s="1018">
        <v>8</v>
      </c>
      <c r="B39" s="798" t="s">
        <v>14</v>
      </c>
      <c r="C39" s="799"/>
      <c r="D39" s="800"/>
      <c r="E39" s="800"/>
      <c r="F39" s="801"/>
      <c r="G39" s="1028"/>
    </row>
    <row r="40" spans="1:7" s="894" customFormat="1" ht="12.75">
      <c r="A40" s="1018">
        <v>9</v>
      </c>
      <c r="B40" s="1580" t="s">
        <v>691</v>
      </c>
      <c r="C40" s="1581"/>
      <c r="D40" s="1581"/>
      <c r="E40" s="1581"/>
      <c r="F40" s="1582"/>
      <c r="G40" s="1029"/>
    </row>
    <row r="41" spans="1:7" s="894" customFormat="1" ht="12.75">
      <c r="A41" s="802"/>
      <c r="B41" s="803"/>
      <c r="C41" s="804"/>
      <c r="D41" s="805"/>
      <c r="E41" s="805"/>
      <c r="F41" s="802"/>
      <c r="G41" s="784"/>
    </row>
    <row r="42" spans="1:7" s="894" customFormat="1" ht="14.25">
      <c r="A42" s="794" t="s">
        <v>692</v>
      </c>
      <c r="B42" s="784"/>
      <c r="D42" s="784"/>
      <c r="E42" s="784"/>
      <c r="F42" s="784"/>
      <c r="G42" s="784"/>
    </row>
    <row r="43" spans="1:7" s="894" customFormat="1" ht="60">
      <c r="A43" s="1015" t="s">
        <v>0</v>
      </c>
      <c r="B43" s="1015" t="str">
        <f>B40</f>
        <v>Общая себестоимость выполняемых работ (услуг), Сс (2001г.) руб.</v>
      </c>
      <c r="C43" s="1015" t="s">
        <v>693</v>
      </c>
      <c r="D43" s="1583" t="s">
        <v>718</v>
      </c>
      <c r="E43" s="1584"/>
      <c r="F43" s="806" t="s">
        <v>918</v>
      </c>
      <c r="G43" s="1015" t="s">
        <v>694</v>
      </c>
    </row>
    <row r="44" spans="1:7" s="796" customFormat="1" ht="12.75">
      <c r="A44" s="1030">
        <v>1</v>
      </c>
      <c r="B44" s="1030">
        <v>2</v>
      </c>
      <c r="C44" s="1030">
        <v>3</v>
      </c>
      <c r="D44" s="1585">
        <v>4</v>
      </c>
      <c r="E44" s="1586"/>
      <c r="F44" s="962">
        <v>5</v>
      </c>
      <c r="G44" s="1030">
        <v>6</v>
      </c>
    </row>
    <row r="45" spans="1:7" s="795" customFormat="1" ht="12.75">
      <c r="A45" s="1018">
        <v>1</v>
      </c>
      <c r="B45" s="1029">
        <f>G40</f>
        <v>0</v>
      </c>
      <c r="C45" s="955">
        <v>0.08</v>
      </c>
      <c r="D45" s="1571">
        <v>1.2210000000000001</v>
      </c>
      <c r="E45" s="1572"/>
      <c r="F45" s="807">
        <v>5.94</v>
      </c>
      <c r="G45" s="1031"/>
    </row>
    <row r="46" spans="1:7" s="795" customFormat="1" ht="13.5">
      <c r="A46" s="1573" t="s">
        <v>919</v>
      </c>
      <c r="B46" s="1574"/>
      <c r="C46" s="1574"/>
      <c r="D46" s="1574"/>
      <c r="E46" s="1574"/>
      <c r="F46" s="1575"/>
      <c r="G46" s="1032">
        <f>ROUND(G45/F45,0)</f>
        <v>0</v>
      </c>
    </row>
    <row r="47" spans="1:7" s="921" customFormat="1">
      <c r="A47" s="1566" t="s">
        <v>712</v>
      </c>
      <c r="B47" s="1566"/>
      <c r="C47" s="1566"/>
      <c r="D47" s="1566"/>
      <c r="E47" s="1566"/>
      <c r="F47" s="920">
        <v>1</v>
      </c>
      <c r="G47" s="819">
        <f>ROUND(G45*F47,0)</f>
        <v>0</v>
      </c>
    </row>
    <row r="48" spans="1:7" s="83" customFormat="1">
      <c r="A48" s="1563" t="s">
        <v>2</v>
      </c>
      <c r="B48" s="1564"/>
      <c r="C48" s="1564"/>
      <c r="D48" s="1564"/>
      <c r="E48" s="1564"/>
      <c r="F48" s="1565"/>
      <c r="G48" s="919">
        <f>G47*0.2</f>
        <v>0</v>
      </c>
    </row>
    <row r="49" spans="1:12" s="83" customFormat="1">
      <c r="A49" s="1563" t="s">
        <v>726</v>
      </c>
      <c r="B49" s="1564"/>
      <c r="C49" s="1564"/>
      <c r="D49" s="1564"/>
      <c r="E49" s="1564"/>
      <c r="F49" s="1565"/>
      <c r="G49" s="919">
        <f>G47+G48</f>
        <v>0</v>
      </c>
    </row>
    <row r="50" spans="1:12" ht="10.5" customHeight="1">
      <c r="A50" s="802"/>
      <c r="B50" s="802"/>
      <c r="C50" s="808"/>
      <c r="D50" s="809"/>
      <c r="E50" s="810"/>
      <c r="F50" s="811"/>
      <c r="G50" s="812"/>
      <c r="H50" s="780"/>
      <c r="I50" s="780"/>
      <c r="J50" s="780"/>
      <c r="K50" s="780"/>
      <c r="L50" s="780"/>
    </row>
    <row r="51" spans="1:12" ht="16.5" customHeight="1">
      <c r="A51" s="816"/>
      <c r="B51" s="813" t="s">
        <v>673</v>
      </c>
      <c r="C51" s="814"/>
      <c r="D51" s="813"/>
      <c r="E51" s="814"/>
      <c r="F51" s="813" t="s">
        <v>674</v>
      </c>
      <c r="G51" s="817"/>
      <c r="H51" s="780"/>
      <c r="I51" s="780"/>
      <c r="J51" s="780"/>
      <c r="K51" s="780"/>
      <c r="L51" s="780"/>
    </row>
    <row r="52" spans="1:12" ht="9.75" customHeight="1">
      <c r="A52" s="814"/>
      <c r="B52" s="813"/>
      <c r="C52" s="814"/>
      <c r="D52" s="813"/>
      <c r="E52" s="814"/>
      <c r="F52" s="813"/>
      <c r="G52" s="814"/>
      <c r="H52" s="780"/>
      <c r="I52" s="780"/>
      <c r="J52" s="780"/>
      <c r="K52" s="780"/>
      <c r="L52" s="780"/>
    </row>
    <row r="53" spans="1:12">
      <c r="A53" s="814"/>
      <c r="B53" s="815" t="s">
        <v>741</v>
      </c>
      <c r="C53" s="814"/>
      <c r="D53" s="813"/>
      <c r="E53" s="814"/>
      <c r="F53" s="815" t="s">
        <v>742</v>
      </c>
      <c r="G53" s="814"/>
      <c r="H53" s="780"/>
      <c r="I53" s="780"/>
      <c r="J53" s="780"/>
      <c r="K53" s="780"/>
      <c r="L53" s="780"/>
    </row>
    <row r="54" spans="1:12">
      <c r="A54" s="814"/>
      <c r="B54" s="814"/>
      <c r="C54" s="814"/>
      <c r="D54" s="814"/>
      <c r="E54" s="814"/>
      <c r="F54" s="814"/>
      <c r="G54" s="814"/>
      <c r="H54" s="780"/>
      <c r="I54" s="780"/>
      <c r="J54" s="780"/>
      <c r="K54" s="780"/>
      <c r="L54" s="780"/>
    </row>
  </sheetData>
  <mergeCells count="15">
    <mergeCell ref="A48:F48"/>
    <mergeCell ref="A49:F49"/>
    <mergeCell ref="A47:E47"/>
    <mergeCell ref="A15:G15"/>
    <mergeCell ref="A16:G16"/>
    <mergeCell ref="A17:G17"/>
    <mergeCell ref="E18:G18"/>
    <mergeCell ref="B30:F30"/>
    <mergeCell ref="D45:E45"/>
    <mergeCell ref="A46:F46"/>
    <mergeCell ref="B31:F31"/>
    <mergeCell ref="B32:F32"/>
    <mergeCell ref="B40:F40"/>
    <mergeCell ref="D43:E43"/>
    <mergeCell ref="D44:E44"/>
  </mergeCells>
  <pageMargins left="0.7" right="0.7" top="0.75" bottom="0.75" header="0.3" footer="0.3"/>
  <pageSetup paperSize="9" scale="89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L25"/>
  <sheetViews>
    <sheetView view="pageBreakPreview" topLeftCell="A7" zoomScaleNormal="100" zoomScaleSheetLayoutView="100" workbookViewId="0">
      <selection activeCell="A13" sqref="A13:E13"/>
    </sheetView>
  </sheetViews>
  <sheetFormatPr defaultRowHeight="15.75"/>
  <cols>
    <col min="1" max="1" width="9.140625" style="5"/>
    <col min="2" max="2" width="48.85546875" style="5" customWidth="1"/>
    <col min="3" max="3" width="14.28515625" style="5" customWidth="1"/>
    <col min="4" max="4" width="16" style="5" customWidth="1"/>
    <col min="5" max="5" width="20.140625" style="5" customWidth="1"/>
    <col min="6" max="16384" width="9.140625" style="5"/>
  </cols>
  <sheetData>
    <row r="1" spans="1:12" s="893" customFormat="1" ht="15">
      <c r="A1" s="894"/>
      <c r="B1" s="894"/>
      <c r="C1" s="894"/>
      <c r="D1" s="894"/>
      <c r="E1" s="736" t="s">
        <v>962</v>
      </c>
      <c r="F1" s="894"/>
    </row>
    <row r="2" spans="1:12" s="893" customFormat="1" ht="15">
      <c r="A2" s="894"/>
      <c r="B2" s="894"/>
      <c r="C2" s="894"/>
      <c r="D2" s="894"/>
      <c r="E2" s="638" t="s">
        <v>751</v>
      </c>
      <c r="F2" s="894"/>
    </row>
    <row r="3" spans="1:12" s="893" customFormat="1" ht="15">
      <c r="A3" s="894"/>
      <c r="B3" s="894"/>
      <c r="C3" s="894"/>
      <c r="D3" s="894"/>
      <c r="E3" s="894"/>
      <c r="F3" s="894"/>
      <c r="G3" s="894"/>
    </row>
    <row r="4" spans="1:12" s="893" customFormat="1">
      <c r="A4" s="894"/>
      <c r="B4" s="719" t="s">
        <v>655</v>
      </c>
      <c r="C4" s="637"/>
      <c r="D4" s="720" t="s">
        <v>652</v>
      </c>
      <c r="E4" s="739"/>
      <c r="G4" s="820"/>
    </row>
    <row r="5" spans="1:12" s="893" customFormat="1">
      <c r="A5" s="747"/>
      <c r="B5" s="775"/>
      <c r="C5" s="686"/>
      <c r="D5" s="775" t="s">
        <v>639</v>
      </c>
      <c r="E5" s="746"/>
      <c r="G5" s="748"/>
    </row>
    <row r="6" spans="1:12" s="893" customFormat="1" ht="15.75" customHeight="1">
      <c r="A6" s="747"/>
      <c r="B6" s="775"/>
      <c r="C6" s="686"/>
      <c r="D6" s="775" t="s">
        <v>640</v>
      </c>
      <c r="E6" s="746"/>
      <c r="G6" s="748"/>
    </row>
    <row r="7" spans="1:12" s="893" customFormat="1">
      <c r="A7" s="747"/>
      <c r="B7" s="747"/>
      <c r="C7" s="745"/>
      <c r="D7" s="775" t="s">
        <v>653</v>
      </c>
      <c r="E7" s="746"/>
      <c r="G7" s="748"/>
    </row>
    <row r="8" spans="1:12" s="893" customFormat="1" ht="24" customHeight="1">
      <c r="A8" s="747"/>
      <c r="B8" s="774" t="s">
        <v>744</v>
      </c>
      <c r="C8" s="896"/>
      <c r="D8" s="776" t="s">
        <v>654</v>
      </c>
      <c r="E8" s="739"/>
      <c r="G8" s="897"/>
      <c r="H8" s="784"/>
      <c r="I8" s="784"/>
      <c r="J8" s="784"/>
      <c r="K8" s="786"/>
      <c r="L8" s="787"/>
    </row>
    <row r="9" spans="1:12" s="893" customFormat="1" ht="15">
      <c r="A9" s="747"/>
      <c r="B9" s="774" t="s">
        <v>723</v>
      </c>
      <c r="C9" s="897"/>
      <c r="D9" s="774" t="s">
        <v>723</v>
      </c>
      <c r="E9" s="739"/>
      <c r="G9" s="897"/>
      <c r="H9" s="784"/>
      <c r="I9" s="784"/>
      <c r="J9" s="784"/>
      <c r="K9" s="786"/>
      <c r="L9" s="787"/>
    </row>
    <row r="10" spans="1:12" s="893" customFormat="1" ht="15">
      <c r="A10" s="892" t="s">
        <v>285</v>
      </c>
      <c r="B10" s="747"/>
      <c r="C10" s="740" t="s">
        <v>285</v>
      </c>
      <c r="D10" s="894"/>
      <c r="F10" s="741"/>
      <c r="G10" s="741"/>
      <c r="H10" s="784"/>
      <c r="I10" s="784"/>
      <c r="J10" s="784"/>
      <c r="K10" s="786"/>
      <c r="L10" s="787"/>
    </row>
    <row r="11" spans="1:12">
      <c r="A11" s="939"/>
      <c r="B11" s="939"/>
      <c r="C11" s="939"/>
      <c r="D11" s="939"/>
      <c r="E11" s="939"/>
    </row>
    <row r="12" spans="1:12">
      <c r="A12" s="1588" t="s">
        <v>736</v>
      </c>
      <c r="B12" s="1588"/>
      <c r="C12" s="1588"/>
      <c r="D12" s="1588"/>
      <c r="E12" s="1588"/>
    </row>
    <row r="13" spans="1:12" s="939" customFormat="1">
      <c r="A13" s="1588" t="s">
        <v>920</v>
      </c>
      <c r="B13" s="1588"/>
      <c r="C13" s="1588"/>
      <c r="D13" s="1588"/>
      <c r="E13" s="1588"/>
    </row>
    <row r="14" spans="1:12" s="939" customFormat="1" ht="36" customHeight="1">
      <c r="A14" s="1589" t="s">
        <v>913</v>
      </c>
      <c r="B14" s="1589"/>
      <c r="C14" s="1589"/>
      <c r="D14" s="1589"/>
      <c r="E14" s="1589"/>
    </row>
    <row r="15" spans="1:12" s="939" customFormat="1" ht="31.5">
      <c r="A15" s="963" t="s">
        <v>0</v>
      </c>
      <c r="B15" s="963" t="s">
        <v>737</v>
      </c>
      <c r="C15" s="940" t="s">
        <v>713</v>
      </c>
      <c r="D15" s="940" t="s">
        <v>917</v>
      </c>
      <c r="E15" s="963" t="s">
        <v>714</v>
      </c>
    </row>
    <row r="16" spans="1:12" s="939" customFormat="1" ht="64.5" customHeight="1">
      <c r="A16" s="963">
        <v>1</v>
      </c>
      <c r="B16" s="941" t="s">
        <v>921</v>
      </c>
      <c r="C16" s="963">
        <v>1</v>
      </c>
      <c r="D16" s="963">
        <v>1</v>
      </c>
      <c r="E16" s="963"/>
    </row>
    <row r="17" spans="1:5" s="939" customFormat="1" ht="69" customHeight="1">
      <c r="A17" s="942" t="s">
        <v>356</v>
      </c>
      <c r="B17" s="943" t="s">
        <v>738</v>
      </c>
      <c r="C17" s="963"/>
      <c r="D17" s="963"/>
      <c r="E17" s="963">
        <v>1</v>
      </c>
    </row>
    <row r="18" spans="1:5" s="939" customFormat="1" ht="67.5" customHeight="1">
      <c r="A18" s="963">
        <v>3</v>
      </c>
      <c r="B18" s="941" t="s">
        <v>739</v>
      </c>
      <c r="C18" s="963"/>
      <c r="D18" s="963"/>
      <c r="E18" s="963">
        <v>1</v>
      </c>
    </row>
    <row r="19" spans="1:5" s="939" customFormat="1" ht="78.75">
      <c r="A19" s="963">
        <v>4</v>
      </c>
      <c r="B19" s="941" t="s">
        <v>922</v>
      </c>
      <c r="C19" s="963"/>
      <c r="D19" s="963">
        <v>1</v>
      </c>
      <c r="E19" s="963">
        <v>1</v>
      </c>
    </row>
    <row r="20" spans="1:5" s="939" customFormat="1">
      <c r="A20" s="944"/>
      <c r="B20" s="945" t="s">
        <v>740</v>
      </c>
      <c r="C20" s="946">
        <f>SUM(C16:C19)</f>
        <v>1</v>
      </c>
      <c r="D20" s="946">
        <f>SUM(D16:D19)</f>
        <v>2</v>
      </c>
      <c r="E20" s="946">
        <f>SUM(E16:E19)</f>
        <v>3</v>
      </c>
    </row>
    <row r="21" spans="1:5">
      <c r="A21" s="947"/>
      <c r="B21" s="947"/>
      <c r="C21" s="947"/>
      <c r="D21" s="947"/>
      <c r="E21" s="939"/>
    </row>
    <row r="22" spans="1:5">
      <c r="A22" s="948"/>
      <c r="B22" s="949"/>
      <c r="C22" s="950"/>
      <c r="D22" s="950"/>
      <c r="E22" s="939"/>
    </row>
    <row r="23" spans="1:5">
      <c r="A23" s="939"/>
      <c r="B23" s="951" t="s">
        <v>673</v>
      </c>
      <c r="C23" s="951"/>
      <c r="D23" s="952" t="s">
        <v>674</v>
      </c>
      <c r="E23" s="939"/>
    </row>
    <row r="24" spans="1:5">
      <c r="A24" s="939"/>
      <c r="B24" s="939"/>
      <c r="C24" s="939"/>
      <c r="D24" s="939"/>
      <c r="E24" s="939"/>
    </row>
    <row r="25" spans="1:5">
      <c r="A25" s="939"/>
      <c r="B25" s="939" t="s">
        <v>923</v>
      </c>
      <c r="C25" s="939"/>
      <c r="D25" s="1587" t="s">
        <v>770</v>
      </c>
      <c r="E25" s="1587"/>
    </row>
  </sheetData>
  <mergeCells count="4">
    <mergeCell ref="D25:E25"/>
    <mergeCell ref="A12:E12"/>
    <mergeCell ref="A13:E13"/>
    <mergeCell ref="A14:E14"/>
  </mergeCells>
  <pageMargins left="0.70866141732283472" right="0.70866141732283472" top="0.74803149606299213" bottom="0.74803149606299213" header="0.31496062992125984" footer="0.31496062992125984"/>
  <pageSetup paperSize="9" scale="80" fitToHeight="1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U41"/>
  <sheetViews>
    <sheetView view="pageBreakPreview" topLeftCell="A13" zoomScale="90" zoomScaleNormal="100" zoomScaleSheetLayoutView="90" workbookViewId="0">
      <selection activeCell="H23" sqref="H23:I30"/>
    </sheetView>
  </sheetViews>
  <sheetFormatPr defaultRowHeight="15"/>
  <cols>
    <col min="1" max="1" width="5.5703125" customWidth="1"/>
    <col min="2" max="2" width="22.42578125" customWidth="1"/>
    <col min="3" max="3" width="13.42578125" customWidth="1"/>
    <col min="5" max="5" width="33.140625" customWidth="1"/>
    <col min="6" max="6" width="26" customWidth="1"/>
    <col min="7" max="7" width="16.85546875" customWidth="1"/>
    <col min="8" max="8" width="19.7109375" customWidth="1"/>
    <col min="9" max="9" width="17" customWidth="1"/>
  </cols>
  <sheetData>
    <row r="1" spans="1:17">
      <c r="A1" s="827"/>
      <c r="B1" s="827"/>
      <c r="C1" s="827"/>
      <c r="D1" s="827"/>
      <c r="E1" s="827"/>
      <c r="F1" s="827"/>
      <c r="H1" s="831"/>
      <c r="I1" s="736" t="s">
        <v>963</v>
      </c>
      <c r="J1" s="823"/>
      <c r="K1" s="823"/>
      <c r="L1" s="823"/>
      <c r="M1" s="823"/>
      <c r="N1" s="823"/>
      <c r="O1" s="823"/>
      <c r="P1" s="823"/>
      <c r="Q1" s="823"/>
    </row>
    <row r="2" spans="1:17">
      <c r="A2" s="827"/>
      <c r="B2" s="827"/>
      <c r="C2" s="827"/>
      <c r="D2" s="827"/>
      <c r="E2" s="827"/>
      <c r="F2" s="827"/>
      <c r="H2" s="833"/>
      <c r="I2" s="638" t="s">
        <v>751</v>
      </c>
      <c r="J2" s="830"/>
      <c r="K2" s="827"/>
      <c r="L2" s="830"/>
      <c r="M2" s="830"/>
      <c r="N2" s="830"/>
      <c r="O2" s="830"/>
      <c r="P2" s="830"/>
      <c r="Q2" s="830"/>
    </row>
    <row r="3" spans="1:17" ht="12.75" customHeight="1">
      <c r="A3" s="827"/>
      <c r="B3" s="827"/>
      <c r="C3" s="827"/>
      <c r="D3" s="827"/>
      <c r="E3" s="827"/>
      <c r="F3" s="827"/>
      <c r="G3" s="827"/>
      <c r="H3" s="833"/>
      <c r="I3" s="827"/>
      <c r="J3" s="832"/>
      <c r="K3" s="827"/>
      <c r="L3" s="830"/>
      <c r="M3" s="830"/>
      <c r="N3" s="830"/>
      <c r="O3" s="830"/>
      <c r="P3" s="830"/>
      <c r="Q3" s="830"/>
    </row>
    <row r="4" spans="1:17" ht="15.75">
      <c r="A4" s="827"/>
      <c r="B4" s="719" t="s">
        <v>655</v>
      </c>
      <c r="C4" s="637"/>
      <c r="D4" s="637"/>
      <c r="G4" s="739"/>
      <c r="H4" s="720" t="s">
        <v>652</v>
      </c>
      <c r="I4" s="827"/>
      <c r="J4" s="834"/>
      <c r="K4" s="827"/>
      <c r="L4" s="830"/>
      <c r="M4" s="830"/>
      <c r="N4" s="830"/>
      <c r="O4" s="830"/>
      <c r="P4" s="830"/>
      <c r="Q4" s="830"/>
    </row>
    <row r="5" spans="1:17" ht="15.75">
      <c r="A5" s="747"/>
      <c r="B5" s="775"/>
      <c r="C5" s="660"/>
      <c r="D5" s="745"/>
      <c r="G5" s="746"/>
      <c r="H5" s="775" t="s">
        <v>639</v>
      </c>
      <c r="I5" s="827"/>
      <c r="J5" s="835"/>
      <c r="K5" s="827"/>
      <c r="L5" s="830"/>
      <c r="M5" s="830"/>
      <c r="N5" s="836"/>
      <c r="O5" s="830"/>
      <c r="P5" s="830"/>
      <c r="Q5" s="830"/>
    </row>
    <row r="6" spans="1:17" ht="15.75" customHeight="1">
      <c r="A6" s="747"/>
      <c r="B6" s="775"/>
      <c r="C6" s="938"/>
      <c r="D6" s="938"/>
      <c r="G6" s="746"/>
      <c r="H6" s="775" t="s">
        <v>640</v>
      </c>
      <c r="I6" s="827"/>
      <c r="J6" s="837"/>
      <c r="K6" s="827"/>
      <c r="L6" s="837"/>
      <c r="M6" s="837"/>
      <c r="N6" s="837"/>
      <c r="O6" s="837"/>
      <c r="P6" s="837"/>
      <c r="Q6" s="837"/>
    </row>
    <row r="7" spans="1:17" ht="15.75">
      <c r="A7" s="747"/>
      <c r="B7" s="747"/>
      <c r="C7" s="745"/>
      <c r="D7" s="745"/>
      <c r="G7" s="746"/>
      <c r="H7" s="775" t="s">
        <v>653</v>
      </c>
      <c r="I7" s="848"/>
      <c r="J7" s="848"/>
      <c r="K7" s="848"/>
      <c r="L7" s="848"/>
      <c r="M7" s="846"/>
      <c r="N7" s="846"/>
      <c r="O7" s="846"/>
      <c r="P7" s="846"/>
      <c r="Q7" s="846"/>
    </row>
    <row r="8" spans="1:17" s="823" customFormat="1" ht="18" customHeight="1">
      <c r="A8" s="747"/>
      <c r="B8" s="774" t="s">
        <v>744</v>
      </c>
      <c r="C8" s="868"/>
      <c r="D8" s="868"/>
      <c r="G8" s="739"/>
      <c r="H8" s="776" t="s">
        <v>654</v>
      </c>
      <c r="I8" s="848"/>
      <c r="J8" s="848"/>
      <c r="K8" s="848"/>
      <c r="L8" s="848"/>
      <c r="M8" s="846"/>
      <c r="N8" s="846"/>
      <c r="O8" s="846"/>
      <c r="P8" s="846"/>
      <c r="Q8" s="846"/>
    </row>
    <row r="9" spans="1:17" s="823" customFormat="1">
      <c r="A9" s="747"/>
      <c r="B9" s="774" t="s">
        <v>723</v>
      </c>
      <c r="C9" s="869"/>
      <c r="D9" s="869"/>
      <c r="G9" s="739"/>
      <c r="H9" s="774" t="s">
        <v>723</v>
      </c>
      <c r="I9" s="848"/>
      <c r="J9" s="848"/>
      <c r="K9" s="848"/>
      <c r="L9" s="848"/>
      <c r="M9" s="846"/>
      <c r="N9" s="846"/>
      <c r="O9" s="846"/>
      <c r="P9" s="846"/>
      <c r="Q9" s="846"/>
    </row>
    <row r="10" spans="1:17" s="823" customFormat="1">
      <c r="A10" s="892" t="s">
        <v>285</v>
      </c>
      <c r="B10" s="747"/>
      <c r="C10" s="827"/>
      <c r="D10" s="827"/>
      <c r="G10" s="740" t="s">
        <v>285</v>
      </c>
      <c r="H10" s="741"/>
      <c r="I10" s="848"/>
      <c r="J10" s="848"/>
      <c r="K10" s="848"/>
      <c r="L10" s="848"/>
      <c r="M10" s="846"/>
      <c r="N10" s="846"/>
      <c r="O10" s="846"/>
      <c r="P10" s="846"/>
      <c r="Q10" s="846"/>
    </row>
    <row r="11" spans="1:17" ht="9" customHeight="1">
      <c r="A11" s="849"/>
      <c r="B11" s="850"/>
      <c r="C11" s="851"/>
      <c r="D11" s="827"/>
      <c r="E11" s="852"/>
      <c r="F11" s="827"/>
      <c r="G11" s="853"/>
      <c r="H11" s="853"/>
      <c r="I11" s="853"/>
      <c r="J11" s="853"/>
      <c r="K11" s="853"/>
      <c r="L11" s="847"/>
      <c r="M11" s="827"/>
      <c r="N11" s="827"/>
      <c r="O11" s="827"/>
      <c r="P11" s="827"/>
      <c r="Q11" s="827"/>
    </row>
    <row r="12" spans="1:17">
      <c r="A12" s="1608" t="s">
        <v>697</v>
      </c>
      <c r="B12" s="1608"/>
      <c r="C12" s="1608"/>
      <c r="D12" s="1608"/>
      <c r="E12" s="1608"/>
      <c r="F12" s="1608"/>
      <c r="G12" s="1608"/>
      <c r="H12" s="1608"/>
      <c r="I12" s="1608"/>
      <c r="J12" s="824"/>
      <c r="K12" s="824"/>
      <c r="L12" s="824"/>
      <c r="M12" s="824"/>
      <c r="N12" s="824"/>
      <c r="O12" s="824"/>
      <c r="P12" s="824"/>
      <c r="Q12" s="824"/>
    </row>
    <row r="13" spans="1:17" ht="15" customHeight="1">
      <c r="A13" s="1609" t="s">
        <v>720</v>
      </c>
      <c r="B13" s="1609"/>
      <c r="C13" s="1609"/>
      <c r="D13" s="1609"/>
      <c r="E13" s="1609"/>
      <c r="F13" s="1609"/>
      <c r="G13" s="1609"/>
      <c r="H13" s="1609"/>
      <c r="I13" s="1609"/>
      <c r="J13" s="824"/>
      <c r="K13" s="824"/>
      <c r="L13" s="824"/>
      <c r="M13" s="824"/>
      <c r="N13" s="824"/>
      <c r="O13" s="824"/>
      <c r="P13" s="824"/>
      <c r="Q13" s="824"/>
    </row>
    <row r="14" spans="1:17" ht="8.25" customHeight="1">
      <c r="A14" s="1610"/>
      <c r="B14" s="1610"/>
      <c r="C14" s="1610"/>
      <c r="D14" s="1610"/>
      <c r="E14" s="1610"/>
      <c r="F14" s="1610"/>
      <c r="G14" s="1610"/>
      <c r="H14" s="1610"/>
      <c r="I14" s="1610"/>
      <c r="J14" s="824"/>
      <c r="K14" s="824"/>
      <c r="L14" s="824"/>
      <c r="M14" s="824"/>
      <c r="N14" s="824"/>
      <c r="O14" s="824"/>
      <c r="P14" s="824"/>
      <c r="Q14" s="824"/>
    </row>
    <row r="15" spans="1:17" ht="15" customHeight="1">
      <c r="A15" s="1607" t="s">
        <v>969</v>
      </c>
      <c r="B15" s="1607"/>
      <c r="C15" s="1607"/>
      <c r="D15" s="1607"/>
      <c r="E15" s="1607"/>
      <c r="F15" s="1607"/>
      <c r="G15" s="1607"/>
      <c r="H15" s="1607"/>
      <c r="I15" s="1607"/>
      <c r="J15" s="854"/>
      <c r="K15" s="854"/>
      <c r="L15" s="854"/>
      <c r="M15" s="854"/>
      <c r="N15" s="854"/>
      <c r="O15" s="854"/>
      <c r="P15" s="854"/>
      <c r="Q15" s="854"/>
    </row>
    <row r="16" spans="1:17">
      <c r="A16" s="902" t="s">
        <v>532</v>
      </c>
      <c r="B16" s="902"/>
      <c r="C16" s="902"/>
      <c r="D16" s="907"/>
      <c r="E16" s="907"/>
      <c r="F16" s="904"/>
      <c r="G16" s="905"/>
      <c r="H16" s="905"/>
      <c r="I16" s="901"/>
      <c r="J16" s="854"/>
      <c r="K16" s="854"/>
      <c r="L16" s="854"/>
      <c r="M16" s="854"/>
      <c r="N16" s="854"/>
      <c r="O16" s="854"/>
      <c r="P16" s="854"/>
      <c r="Q16" s="854"/>
    </row>
    <row r="17" spans="1:17">
      <c r="A17" s="903" t="s">
        <v>719</v>
      </c>
      <c r="B17" s="903"/>
      <c r="C17" s="903"/>
      <c r="D17" s="900"/>
      <c r="E17" s="900"/>
      <c r="F17" s="899"/>
      <c r="G17" s="898"/>
      <c r="H17" s="898"/>
      <c r="I17" s="901"/>
      <c r="J17" s="854"/>
      <c r="K17" s="854"/>
      <c r="L17" s="854"/>
      <c r="M17" s="854"/>
      <c r="N17" s="854"/>
      <c r="O17" s="854"/>
      <c r="P17" s="854"/>
      <c r="Q17" s="854"/>
    </row>
    <row r="18" spans="1:17" ht="9.75" customHeight="1">
      <c r="A18" s="855"/>
      <c r="B18" s="855"/>
      <c r="C18" s="855"/>
      <c r="D18" s="855"/>
      <c r="E18" s="855"/>
      <c r="F18" s="855"/>
      <c r="G18" s="855"/>
      <c r="H18" s="856"/>
      <c r="I18" s="857"/>
      <c r="J18" s="824"/>
      <c r="K18" s="824"/>
      <c r="L18" s="824"/>
      <c r="M18" s="824"/>
      <c r="N18" s="824"/>
      <c r="O18" s="824"/>
      <c r="P18" s="824"/>
      <c r="Q18" s="824"/>
    </row>
    <row r="19" spans="1:17" s="893" customFormat="1" ht="34.5" customHeight="1">
      <c r="A19" s="1611" t="s">
        <v>348</v>
      </c>
      <c r="B19" s="1611" t="s">
        <v>782</v>
      </c>
      <c r="C19" s="1614" t="s">
        <v>783</v>
      </c>
      <c r="D19" s="1615"/>
      <c r="E19" s="1616"/>
      <c r="F19" s="1611" t="s">
        <v>784</v>
      </c>
      <c r="G19" s="1623" t="s">
        <v>785</v>
      </c>
      <c r="H19" s="1624" t="s">
        <v>924</v>
      </c>
      <c r="I19" s="1625"/>
    </row>
    <row r="20" spans="1:17" s="893" customFormat="1" ht="34.5" customHeight="1">
      <c r="A20" s="1612"/>
      <c r="B20" s="1612"/>
      <c r="C20" s="1617"/>
      <c r="D20" s="1618"/>
      <c r="E20" s="1619"/>
      <c r="F20" s="1612"/>
      <c r="G20" s="1623"/>
      <c r="H20" s="1626" t="s">
        <v>925</v>
      </c>
      <c r="I20" s="1626" t="s">
        <v>1</v>
      </c>
    </row>
    <row r="21" spans="1:17" s="893" customFormat="1" ht="34.5" customHeight="1">
      <c r="A21" s="1613"/>
      <c r="B21" s="1613"/>
      <c r="C21" s="1620"/>
      <c r="D21" s="1621"/>
      <c r="E21" s="1622"/>
      <c r="F21" s="1613"/>
      <c r="G21" s="1623"/>
      <c r="H21" s="1627"/>
      <c r="I21" s="1627"/>
    </row>
    <row r="22" spans="1:17" s="893" customFormat="1">
      <c r="A22" s="976">
        <v>1</v>
      </c>
      <c r="B22" s="976">
        <v>2</v>
      </c>
      <c r="C22" s="1552">
        <v>3</v>
      </c>
      <c r="D22" s="1553"/>
      <c r="E22" s="1554"/>
      <c r="F22" s="976">
        <v>4</v>
      </c>
      <c r="G22" s="976">
        <v>5</v>
      </c>
      <c r="H22" s="1033">
        <v>6</v>
      </c>
      <c r="I22" s="1033">
        <v>7</v>
      </c>
    </row>
    <row r="23" spans="1:17" s="1004" customFormat="1" ht="37.5" customHeight="1">
      <c r="A23" s="1597" t="s">
        <v>747</v>
      </c>
      <c r="B23" s="1599" t="s">
        <v>926</v>
      </c>
      <c r="C23" s="1601" t="s">
        <v>927</v>
      </c>
      <c r="D23" s="1602"/>
      <c r="E23" s="1603"/>
      <c r="F23" s="1604" t="s">
        <v>928</v>
      </c>
      <c r="G23" s="1590">
        <f>H23+I23</f>
        <v>0</v>
      </c>
      <c r="H23" s="1592"/>
      <c r="I23" s="1592"/>
    </row>
    <row r="24" spans="1:17" s="1004" customFormat="1" ht="18.75" customHeight="1">
      <c r="A24" s="1598"/>
      <c r="B24" s="1600"/>
      <c r="C24" s="1005" t="s">
        <v>788</v>
      </c>
      <c r="D24" s="1006">
        <v>9.6999999999999993</v>
      </c>
      <c r="E24" s="1007" t="s">
        <v>929</v>
      </c>
      <c r="F24" s="1605"/>
      <c r="G24" s="1591"/>
      <c r="H24" s="1593"/>
      <c r="I24" s="1593"/>
    </row>
    <row r="25" spans="1:17" s="1004" customFormat="1" ht="18.75" customHeight="1">
      <c r="A25" s="1598"/>
      <c r="B25" s="1600"/>
      <c r="C25" s="1005" t="s">
        <v>788</v>
      </c>
      <c r="D25" s="1034">
        <v>5.7587700000000002</v>
      </c>
      <c r="E25" s="1007" t="s">
        <v>930</v>
      </c>
      <c r="F25" s="1605"/>
      <c r="G25" s="1591"/>
      <c r="H25" s="1593"/>
      <c r="I25" s="1593"/>
    </row>
    <row r="26" spans="1:17" s="1004" customFormat="1" ht="51.75" customHeight="1">
      <c r="A26" s="1598"/>
      <c r="B26" s="1600"/>
      <c r="C26" s="1005" t="s">
        <v>792</v>
      </c>
      <c r="D26" s="1034">
        <v>1.25</v>
      </c>
      <c r="E26" s="1007" t="s">
        <v>931</v>
      </c>
      <c r="F26" s="1605"/>
      <c r="G26" s="1591"/>
      <c r="H26" s="1593"/>
      <c r="I26" s="1593"/>
    </row>
    <row r="27" spans="1:17" s="1004" customFormat="1" ht="19.5" customHeight="1">
      <c r="A27" s="1598"/>
      <c r="B27" s="1600"/>
      <c r="C27" s="1005" t="s">
        <v>792</v>
      </c>
      <c r="D27" s="1035">
        <v>0.44240000000000002</v>
      </c>
      <c r="E27" s="1010" t="s">
        <v>932</v>
      </c>
      <c r="F27" s="1605"/>
      <c r="G27" s="1591"/>
      <c r="H27" s="1593"/>
      <c r="I27" s="1593"/>
    </row>
    <row r="28" spans="1:17" s="1004" customFormat="1" ht="36" customHeight="1">
      <c r="A28" s="1598"/>
      <c r="B28" s="1600"/>
      <c r="C28" s="1005" t="s">
        <v>792</v>
      </c>
      <c r="D28" s="1006">
        <v>1.2210000000000001</v>
      </c>
      <c r="E28" s="1010" t="s">
        <v>793</v>
      </c>
      <c r="F28" s="1605"/>
      <c r="G28" s="1591"/>
      <c r="H28" s="1593"/>
      <c r="I28" s="1593"/>
    </row>
    <row r="29" spans="1:17" s="893" customFormat="1" ht="35.25" customHeight="1">
      <c r="A29" s="1598"/>
      <c r="B29" s="1600"/>
      <c r="C29" s="1006" t="s">
        <v>792</v>
      </c>
      <c r="D29" s="1006">
        <v>0.4</v>
      </c>
      <c r="E29" s="1010" t="s">
        <v>933</v>
      </c>
      <c r="F29" s="1605"/>
      <c r="G29" s="1591"/>
      <c r="H29" s="1593"/>
      <c r="I29" s="1593"/>
    </row>
    <row r="30" spans="1:17" s="893" customFormat="1" ht="30" customHeight="1">
      <c r="A30" s="1598"/>
      <c r="B30" s="1600"/>
      <c r="C30" s="1006" t="s">
        <v>792</v>
      </c>
      <c r="D30" s="1006">
        <v>0.6</v>
      </c>
      <c r="E30" s="1010" t="s">
        <v>934</v>
      </c>
      <c r="F30" s="1605"/>
      <c r="G30" s="1591"/>
      <c r="H30" s="1593"/>
      <c r="I30" s="1593"/>
    </row>
    <row r="31" spans="1:17" s="893" customFormat="1" ht="24.75" customHeight="1">
      <c r="A31" s="1009" t="s">
        <v>356</v>
      </c>
      <c r="B31" s="1594" t="s">
        <v>805</v>
      </c>
      <c r="C31" s="1595"/>
      <c r="D31" s="1595"/>
      <c r="E31" s="1596"/>
      <c r="F31" s="1012"/>
      <c r="G31" s="1036">
        <f>H31+I31</f>
        <v>0</v>
      </c>
      <c r="H31" s="1036">
        <f>H23</f>
        <v>0</v>
      </c>
      <c r="I31" s="1036">
        <f>I23</f>
        <v>0</v>
      </c>
    </row>
    <row r="32" spans="1:17" s="893" customFormat="1" ht="78" customHeight="1">
      <c r="A32" s="1009" t="s">
        <v>359</v>
      </c>
      <c r="B32" s="1011" t="s">
        <v>806</v>
      </c>
      <c r="C32" s="1005" t="s">
        <v>792</v>
      </c>
      <c r="D32" s="1006">
        <v>5.94</v>
      </c>
      <c r="E32" s="1010" t="s">
        <v>807</v>
      </c>
      <c r="F32" s="1012"/>
      <c r="G32" s="1008">
        <f>H32+I32</f>
        <v>0</v>
      </c>
      <c r="H32" s="1039">
        <f>ROUND(H31*D32,0)</f>
        <v>0</v>
      </c>
      <c r="I32" s="1039">
        <f>ROUND(I31*D32,0)</f>
        <v>0</v>
      </c>
    </row>
    <row r="33" spans="1:21" s="893" customFormat="1" ht="22.5" customHeight="1">
      <c r="A33" s="922"/>
      <c r="B33" s="1555" t="s">
        <v>712</v>
      </c>
      <c r="C33" s="1556"/>
      <c r="D33" s="1556"/>
      <c r="E33" s="1556"/>
      <c r="F33" s="1037">
        <v>1</v>
      </c>
      <c r="G33" s="985">
        <f>ROUND(G32*$F$33,0)</f>
        <v>0</v>
      </c>
      <c r="H33" s="985">
        <f t="shared" ref="H33:I33" si="0">ROUND(H32*$F$33,0)</f>
        <v>0</v>
      </c>
      <c r="I33" s="985">
        <f t="shared" si="0"/>
        <v>0</v>
      </c>
    </row>
    <row r="34" spans="1:21" s="83" customFormat="1" ht="19.5" customHeight="1">
      <c r="A34" s="878"/>
      <c r="B34" s="1525" t="s">
        <v>2</v>
      </c>
      <c r="C34" s="1526"/>
      <c r="D34" s="1526"/>
      <c r="E34" s="1526"/>
      <c r="F34" s="1527"/>
      <c r="G34" s="1038">
        <f>G33*0.2</f>
        <v>0</v>
      </c>
      <c r="H34" s="1038">
        <f t="shared" ref="H34:I34" si="1">H33*0.2</f>
        <v>0</v>
      </c>
      <c r="I34" s="1038">
        <f t="shared" si="1"/>
        <v>0</v>
      </c>
    </row>
    <row r="35" spans="1:21" s="83" customFormat="1" ht="19.5" customHeight="1">
      <c r="A35" s="878"/>
      <c r="B35" s="1525" t="s">
        <v>727</v>
      </c>
      <c r="C35" s="1526"/>
      <c r="D35" s="1526"/>
      <c r="E35" s="1526"/>
      <c r="F35" s="1527"/>
      <c r="G35" s="1038">
        <f>G33+G34</f>
        <v>0</v>
      </c>
      <c r="H35" s="1038">
        <f t="shared" ref="H35:I35" si="2">H33+H34</f>
        <v>0</v>
      </c>
      <c r="I35" s="1038">
        <f t="shared" si="2"/>
        <v>0</v>
      </c>
      <c r="J35" s="876"/>
      <c r="K35" s="876"/>
      <c r="L35" s="876"/>
      <c r="M35" s="876"/>
      <c r="N35" s="876"/>
      <c r="O35" s="876"/>
      <c r="P35" s="876"/>
      <c r="Q35" s="876"/>
      <c r="R35" s="876"/>
      <c r="S35" s="876"/>
      <c r="T35" s="876"/>
      <c r="U35" s="876"/>
    </row>
    <row r="36" spans="1:21">
      <c r="A36" s="838"/>
      <c r="B36" s="858"/>
      <c r="C36" s="838"/>
      <c r="D36" s="839"/>
      <c r="E36" s="840"/>
      <c r="F36" s="838"/>
      <c r="G36" s="841"/>
      <c r="H36" s="842"/>
      <c r="I36" s="842"/>
      <c r="J36" s="842"/>
      <c r="K36" s="842"/>
      <c r="L36" s="842"/>
      <c r="M36" s="842"/>
      <c r="N36" s="842"/>
      <c r="O36" s="842"/>
      <c r="P36" s="842"/>
      <c r="Q36" s="842"/>
      <c r="R36" s="843"/>
      <c r="S36" s="844"/>
      <c r="T36" s="844"/>
      <c r="U36" s="844"/>
    </row>
    <row r="37" spans="1:21">
      <c r="A37" s="838"/>
      <c r="B37" s="858"/>
      <c r="C37" s="838"/>
      <c r="D37" s="859"/>
      <c r="E37" s="840"/>
      <c r="F37" s="1606"/>
      <c r="G37" s="1606"/>
      <c r="H37" s="842"/>
      <c r="I37" s="842"/>
      <c r="J37" s="842"/>
      <c r="K37" s="842"/>
      <c r="L37" s="842"/>
      <c r="M37" s="842"/>
      <c r="N37" s="842"/>
      <c r="O37" s="842"/>
      <c r="P37" s="842"/>
      <c r="Q37" s="842"/>
      <c r="R37" s="843"/>
      <c r="S37" s="844"/>
      <c r="T37" s="844"/>
      <c r="U37" s="844"/>
    </row>
    <row r="38" spans="1:21">
      <c r="A38" s="860"/>
      <c r="B38" s="861"/>
      <c r="C38" s="860"/>
      <c r="D38" s="862"/>
      <c r="E38" s="863"/>
      <c r="F38" s="860"/>
      <c r="G38" s="864"/>
      <c r="H38" s="865"/>
      <c r="I38" s="860"/>
      <c r="J38" s="866"/>
      <c r="K38" s="867"/>
      <c r="L38" s="843"/>
      <c r="M38" s="842"/>
      <c r="N38" s="842"/>
      <c r="O38" s="842"/>
      <c r="P38" s="860"/>
      <c r="Q38" s="860"/>
      <c r="R38" s="860"/>
      <c r="S38" s="860"/>
      <c r="T38" s="860"/>
      <c r="U38" s="860"/>
    </row>
    <row r="39" spans="1:21">
      <c r="A39" s="838"/>
      <c r="B39" s="825"/>
      <c r="C39" s="828" t="s">
        <v>673</v>
      </c>
      <c r="E39" s="840"/>
      <c r="F39" s="841"/>
      <c r="G39" s="778"/>
      <c r="H39" s="828" t="s">
        <v>674</v>
      </c>
      <c r="I39" s="842"/>
      <c r="J39" s="842"/>
      <c r="K39" s="842"/>
      <c r="L39" s="842"/>
      <c r="M39" s="842"/>
      <c r="N39" s="842"/>
      <c r="O39" s="842"/>
      <c r="P39" s="842"/>
      <c r="Q39" s="842"/>
      <c r="R39" s="843"/>
      <c r="S39" s="844"/>
      <c r="T39" s="844"/>
      <c r="U39" s="844"/>
    </row>
    <row r="40" spans="1:21">
      <c r="A40" s="838"/>
      <c r="B40" s="858"/>
      <c r="C40" s="828"/>
      <c r="E40" s="840"/>
      <c r="F40" s="838"/>
      <c r="G40" s="841"/>
      <c r="H40" s="828"/>
      <c r="I40" s="842"/>
      <c r="J40" s="842"/>
      <c r="K40" s="842"/>
      <c r="L40" s="842"/>
      <c r="M40" s="842"/>
      <c r="N40" s="842"/>
      <c r="O40" s="842"/>
      <c r="P40" s="842"/>
      <c r="Q40" s="842"/>
      <c r="R40" s="843"/>
      <c r="S40" s="844"/>
      <c r="T40" s="844"/>
      <c r="U40" s="844"/>
    </row>
    <row r="41" spans="1:21">
      <c r="A41" s="824"/>
      <c r="B41" s="845"/>
      <c r="C41" s="829" t="s">
        <v>923</v>
      </c>
      <c r="E41" s="824"/>
      <c r="F41" s="824"/>
      <c r="G41" s="779"/>
      <c r="H41" s="829" t="s">
        <v>770</v>
      </c>
      <c r="I41" s="826"/>
      <c r="J41" s="824"/>
      <c r="K41" s="824"/>
      <c r="L41" s="824"/>
      <c r="M41" s="824"/>
      <c r="N41" s="824"/>
      <c r="O41" s="824"/>
      <c r="P41" s="824"/>
      <c r="Q41" s="824"/>
      <c r="R41" s="824"/>
      <c r="S41" s="824"/>
      <c r="T41" s="824"/>
      <c r="U41" s="824"/>
    </row>
  </sheetData>
  <mergeCells count="25">
    <mergeCell ref="A15:I15"/>
    <mergeCell ref="A12:I12"/>
    <mergeCell ref="A13:I13"/>
    <mergeCell ref="A14:I14"/>
    <mergeCell ref="A19:A21"/>
    <mergeCell ref="B19:B21"/>
    <mergeCell ref="C19:E21"/>
    <mergeCell ref="F19:F21"/>
    <mergeCell ref="G19:G21"/>
    <mergeCell ref="H19:I19"/>
    <mergeCell ref="H20:H21"/>
    <mergeCell ref="I20:I21"/>
    <mergeCell ref="A23:A30"/>
    <mergeCell ref="B23:B30"/>
    <mergeCell ref="C23:E23"/>
    <mergeCell ref="F23:F30"/>
    <mergeCell ref="F37:G37"/>
    <mergeCell ref="B35:F35"/>
    <mergeCell ref="B34:F34"/>
    <mergeCell ref="B33:E33"/>
    <mergeCell ref="G23:G30"/>
    <mergeCell ref="H23:H30"/>
    <mergeCell ref="I23:I30"/>
    <mergeCell ref="B31:E31"/>
    <mergeCell ref="C22:E22"/>
  </mergeCells>
  <printOptions horizontalCentered="1"/>
  <pageMargins left="0.78740157480314965" right="0.70866141732283472" top="0.74803149606299213" bottom="0.74803149606299213" header="0.31496062992125984" footer="0.31496062992125984"/>
  <pageSetup paperSize="9" scale="52" fitToHeight="1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Q45"/>
  <sheetViews>
    <sheetView view="pageBreakPreview" topLeftCell="A10" zoomScaleNormal="100" zoomScaleSheetLayoutView="100" workbookViewId="0">
      <selection activeCell="G25" sqref="G25"/>
    </sheetView>
  </sheetViews>
  <sheetFormatPr defaultColWidth="8.85546875" defaultRowHeight="15"/>
  <cols>
    <col min="1" max="1" width="15.28515625" style="639" customWidth="1"/>
    <col min="2" max="5" width="10.7109375" style="639" customWidth="1"/>
    <col min="6" max="7" width="10.7109375" style="642" customWidth="1"/>
    <col min="8" max="8" width="12.28515625" style="642" customWidth="1"/>
    <col min="9" max="10" width="10.7109375" style="642" customWidth="1"/>
    <col min="11" max="11" width="30.7109375" style="642" hidden="1" customWidth="1"/>
    <col min="12" max="16384" width="8.85546875" style="642"/>
  </cols>
  <sheetData>
    <row r="1" spans="1:17" s="893" customFormat="1">
      <c r="A1" s="894"/>
      <c r="B1" s="894"/>
      <c r="C1" s="894"/>
      <c r="D1" s="894"/>
      <c r="E1" s="894"/>
      <c r="F1" s="894"/>
      <c r="H1" s="881"/>
      <c r="J1" s="736" t="s">
        <v>964</v>
      </c>
    </row>
    <row r="2" spans="1:17" s="893" customFormat="1">
      <c r="A2" s="894"/>
      <c r="B2" s="894"/>
      <c r="C2" s="894"/>
      <c r="D2" s="894"/>
      <c r="E2" s="894"/>
      <c r="F2" s="894"/>
      <c r="H2" s="882"/>
      <c r="J2" s="638" t="s">
        <v>751</v>
      </c>
      <c r="K2" s="894"/>
      <c r="L2" s="880"/>
      <c r="M2" s="880"/>
      <c r="N2" s="880"/>
      <c r="O2" s="880"/>
      <c r="P2" s="880"/>
      <c r="Q2" s="880"/>
    </row>
    <row r="3" spans="1:17" s="893" customFormat="1" ht="12.75" customHeight="1">
      <c r="A3" s="894"/>
      <c r="B3" s="894"/>
      <c r="C3" s="894"/>
      <c r="D3" s="894"/>
      <c r="E3" s="894"/>
      <c r="F3" s="894"/>
      <c r="G3" s="894"/>
      <c r="H3" s="882"/>
      <c r="I3" s="894"/>
      <c r="J3" s="870"/>
      <c r="K3" s="894"/>
      <c r="L3" s="880"/>
      <c r="M3" s="880"/>
      <c r="N3" s="880"/>
      <c r="O3" s="880"/>
      <c r="P3" s="880"/>
      <c r="Q3" s="880"/>
    </row>
    <row r="4" spans="1:17" s="893" customFormat="1" ht="15.75">
      <c r="A4" s="894"/>
      <c r="B4" s="719" t="s">
        <v>655</v>
      </c>
      <c r="C4" s="637"/>
      <c r="D4" s="637"/>
      <c r="G4" s="739"/>
      <c r="H4" s="720" t="s">
        <v>652</v>
      </c>
      <c r="I4" s="894"/>
      <c r="J4" s="871"/>
      <c r="K4" s="894"/>
      <c r="L4" s="880"/>
      <c r="M4" s="880"/>
      <c r="N4" s="880"/>
      <c r="O4" s="880"/>
      <c r="P4" s="880"/>
      <c r="Q4" s="880"/>
    </row>
    <row r="5" spans="1:17" s="893" customFormat="1" ht="15.75">
      <c r="A5" s="747"/>
      <c r="B5" s="775"/>
      <c r="C5" s="660"/>
      <c r="D5" s="745"/>
      <c r="G5" s="746"/>
      <c r="H5" s="775" t="s">
        <v>639</v>
      </c>
      <c r="I5" s="894"/>
      <c r="J5" s="872"/>
      <c r="K5" s="894"/>
      <c r="L5" s="880"/>
      <c r="M5" s="880"/>
      <c r="N5" s="873"/>
      <c r="O5" s="880"/>
      <c r="P5" s="880"/>
      <c r="Q5" s="880"/>
    </row>
    <row r="6" spans="1:17" s="893" customFormat="1" ht="15.75" customHeight="1">
      <c r="A6" s="747"/>
      <c r="B6" s="775"/>
      <c r="C6" s="938"/>
      <c r="D6" s="938"/>
      <c r="G6" s="746"/>
      <c r="H6" s="775" t="s">
        <v>640</v>
      </c>
      <c r="I6" s="894"/>
      <c r="J6" s="874"/>
      <c r="K6" s="894"/>
      <c r="L6" s="874"/>
      <c r="M6" s="874"/>
      <c r="N6" s="874"/>
      <c r="O6" s="874"/>
      <c r="P6" s="874"/>
      <c r="Q6" s="874"/>
    </row>
    <row r="7" spans="1:17" s="893" customFormat="1" ht="15.75">
      <c r="A7" s="747"/>
      <c r="B7" s="747"/>
      <c r="C7" s="745"/>
      <c r="D7" s="745"/>
      <c r="G7" s="746"/>
      <c r="H7" s="775" t="s">
        <v>653</v>
      </c>
      <c r="I7" s="885"/>
      <c r="J7" s="885"/>
      <c r="K7" s="885"/>
      <c r="L7" s="885"/>
      <c r="M7" s="875"/>
      <c r="N7" s="875"/>
      <c r="O7" s="875"/>
      <c r="P7" s="875"/>
      <c r="Q7" s="875"/>
    </row>
    <row r="8" spans="1:17" s="893" customFormat="1" ht="18" customHeight="1">
      <c r="A8" s="747"/>
      <c r="B8" s="774" t="s">
        <v>744</v>
      </c>
      <c r="C8" s="896"/>
      <c r="D8" s="896"/>
      <c r="G8" s="739"/>
      <c r="H8" s="776" t="s">
        <v>654</v>
      </c>
      <c r="I8" s="885"/>
      <c r="J8" s="885"/>
      <c r="K8" s="885"/>
      <c r="L8" s="885"/>
      <c r="M8" s="875"/>
      <c r="N8" s="875"/>
      <c r="O8" s="875"/>
      <c r="P8" s="875"/>
      <c r="Q8" s="875"/>
    </row>
    <row r="9" spans="1:17" s="893" customFormat="1">
      <c r="A9" s="747"/>
      <c r="B9" s="774" t="s">
        <v>723</v>
      </c>
      <c r="C9" s="897"/>
      <c r="D9" s="897"/>
      <c r="G9" s="739"/>
      <c r="H9" s="774" t="s">
        <v>723</v>
      </c>
      <c r="I9" s="885"/>
      <c r="J9" s="885"/>
      <c r="K9" s="885"/>
      <c r="L9" s="885"/>
      <c r="M9" s="875"/>
      <c r="N9" s="875"/>
      <c r="O9" s="875"/>
      <c r="P9" s="875"/>
      <c r="Q9" s="875"/>
    </row>
    <row r="10" spans="1:17" s="893" customFormat="1">
      <c r="A10" s="892" t="s">
        <v>285</v>
      </c>
      <c r="B10" s="747"/>
      <c r="C10" s="894"/>
      <c r="D10" s="894"/>
      <c r="G10" s="740" t="s">
        <v>285</v>
      </c>
      <c r="H10" s="741"/>
      <c r="I10" s="885"/>
      <c r="J10" s="885"/>
      <c r="K10" s="885"/>
      <c r="L10" s="885"/>
      <c r="M10" s="875"/>
      <c r="N10" s="875"/>
      <c r="O10" s="875"/>
      <c r="P10" s="875"/>
      <c r="Q10" s="875"/>
    </row>
    <row r="11" spans="1:17" s="893" customFormat="1" ht="9" customHeight="1">
      <c r="A11" s="886"/>
      <c r="B11" s="887"/>
      <c r="C11" s="888"/>
      <c r="D11" s="894"/>
      <c r="E11" s="889"/>
      <c r="F11" s="894"/>
      <c r="G11" s="890"/>
      <c r="H11" s="890"/>
      <c r="I11" s="890"/>
      <c r="J11" s="890"/>
      <c r="K11" s="890"/>
      <c r="L11" s="884"/>
      <c r="M11" s="894"/>
      <c r="N11" s="894"/>
      <c r="O11" s="894"/>
      <c r="P11" s="894"/>
      <c r="Q11" s="894"/>
    </row>
    <row r="12" spans="1:17">
      <c r="D12" s="1040"/>
      <c r="E12" s="1040"/>
    </row>
    <row r="13" spans="1:17">
      <c r="A13" s="1633" t="s">
        <v>935</v>
      </c>
      <c r="B13" s="1633"/>
      <c r="C13" s="1633"/>
      <c r="D13" s="1633"/>
      <c r="E13" s="1633"/>
      <c r="F13" s="1633"/>
      <c r="G13" s="1633"/>
      <c r="H13" s="1633"/>
      <c r="I13" s="1633"/>
      <c r="J13" s="1633"/>
    </row>
    <row r="14" spans="1:17" ht="25.5" customHeight="1">
      <c r="A14" s="1628" t="s">
        <v>970</v>
      </c>
      <c r="B14" s="1628"/>
      <c r="C14" s="1628"/>
      <c r="D14" s="1628"/>
      <c r="E14" s="1628"/>
      <c r="F14" s="1628"/>
      <c r="G14" s="1628"/>
      <c r="H14" s="1628"/>
      <c r="I14" s="1628"/>
      <c r="J14" s="1628"/>
    </row>
    <row r="15" spans="1:17">
      <c r="A15" s="1628" t="s">
        <v>779</v>
      </c>
      <c r="B15" s="1628"/>
      <c r="C15" s="1628"/>
      <c r="D15" s="1628"/>
      <c r="E15" s="1628"/>
      <c r="F15" s="1628"/>
      <c r="G15" s="1628"/>
      <c r="H15" s="1628"/>
      <c r="I15" s="1628"/>
      <c r="J15" s="1628"/>
    </row>
    <row r="16" spans="1:17">
      <c r="A16" s="1041"/>
      <c r="B16" s="1041"/>
      <c r="C16" s="1041"/>
      <c r="D16" s="1041"/>
      <c r="E16" s="1041"/>
      <c r="F16" s="1041"/>
      <c r="G16" s="1041"/>
      <c r="H16" s="1041"/>
      <c r="I16" s="1041"/>
      <c r="J16" s="1041"/>
    </row>
    <row r="17" spans="1:11" ht="15" customHeight="1">
      <c r="A17" s="1634" t="s">
        <v>757</v>
      </c>
      <c r="B17" s="1634"/>
      <c r="C17" s="1634"/>
      <c r="D17" s="1634"/>
      <c r="E17" s="1634"/>
      <c r="F17" s="1634"/>
      <c r="G17" s="1634"/>
      <c r="H17" s="1634"/>
      <c r="I17" s="1634"/>
      <c r="J17" s="1634"/>
    </row>
    <row r="18" spans="1:11">
      <c r="A18" s="1042"/>
      <c r="B18" s="1042"/>
      <c r="C18" s="1042"/>
      <c r="D18" s="1042"/>
      <c r="E18" s="1042"/>
      <c r="F18" s="1042"/>
      <c r="G18" s="1042"/>
      <c r="H18" s="1042"/>
      <c r="I18" s="1042"/>
      <c r="J18" s="1042"/>
    </row>
    <row r="19" spans="1:11" ht="25.5" customHeight="1">
      <c r="A19" s="1635" t="s">
        <v>936</v>
      </c>
      <c r="B19" s="1635"/>
      <c r="C19" s="1635"/>
      <c r="D19" s="1635"/>
      <c r="E19" s="1635"/>
      <c r="F19" s="1635"/>
      <c r="G19" s="1635"/>
      <c r="H19" s="1635"/>
      <c r="I19" s="1635"/>
      <c r="J19" s="1635"/>
    </row>
    <row r="20" spans="1:11" ht="60">
      <c r="A20" s="1043" t="s">
        <v>937</v>
      </c>
      <c r="B20" s="1043" t="s">
        <v>938</v>
      </c>
      <c r="C20" s="1043" t="s">
        <v>939</v>
      </c>
      <c r="D20" s="1043" t="s">
        <v>940</v>
      </c>
      <c r="E20" s="1043" t="s">
        <v>941</v>
      </c>
      <c r="F20" s="1043" t="s">
        <v>942</v>
      </c>
      <c r="G20" s="1043" t="s">
        <v>943</v>
      </c>
      <c r="H20" s="1043" t="s">
        <v>944</v>
      </c>
      <c r="I20" s="1043" t="s">
        <v>945</v>
      </c>
      <c r="J20" s="1043" t="s">
        <v>23</v>
      </c>
      <c r="K20" s="1044" t="s">
        <v>813</v>
      </c>
    </row>
    <row r="21" spans="1:11">
      <c r="A21" s="1043">
        <v>1</v>
      </c>
      <c r="B21" s="1043">
        <v>2</v>
      </c>
      <c r="C21" s="1043">
        <v>3</v>
      </c>
      <c r="D21" s="1043">
        <v>4</v>
      </c>
      <c r="E21" s="1043">
        <v>5</v>
      </c>
      <c r="F21" s="1043">
        <v>6</v>
      </c>
      <c r="G21" s="1043">
        <v>7</v>
      </c>
      <c r="H21" s="1043">
        <v>8</v>
      </c>
      <c r="I21" s="1043">
        <v>9</v>
      </c>
      <c r="J21" s="1043">
        <v>10</v>
      </c>
      <c r="K21" s="1045"/>
    </row>
    <row r="22" spans="1:11" ht="48.75" customHeight="1">
      <c r="A22" s="1043" t="s">
        <v>946</v>
      </c>
      <c r="B22" s="1046">
        <v>1</v>
      </c>
      <c r="C22" s="1046">
        <v>2</v>
      </c>
      <c r="D22" s="1046">
        <v>7</v>
      </c>
      <c r="E22" s="1046">
        <v>5</v>
      </c>
      <c r="F22" s="1046">
        <v>4000</v>
      </c>
      <c r="G22" s="1047"/>
      <c r="H22" s="1046"/>
      <c r="I22" s="1046"/>
      <c r="J22" s="1046"/>
      <c r="K22" s="1048" t="s">
        <v>947</v>
      </c>
    </row>
    <row r="23" spans="1:11">
      <c r="A23" s="1042"/>
      <c r="B23" s="1042"/>
      <c r="C23" s="1042"/>
      <c r="D23" s="1042"/>
      <c r="E23" s="1042"/>
      <c r="F23" s="1042"/>
      <c r="G23" s="1042"/>
      <c r="H23" s="1042"/>
      <c r="I23" s="1042"/>
      <c r="J23" s="1042"/>
    </row>
    <row r="24" spans="1:11" ht="20.25" customHeight="1">
      <c r="A24" s="1632" t="s">
        <v>948</v>
      </c>
      <c r="B24" s="1632"/>
      <c r="C24" s="1632"/>
      <c r="D24" s="1049">
        <f>C22</f>
        <v>2</v>
      </c>
      <c r="E24" s="1632" t="s">
        <v>949</v>
      </c>
      <c r="F24" s="1632"/>
      <c r="G24" s="1049">
        <f>G22+H22</f>
        <v>0</v>
      </c>
      <c r="H24" s="1050" t="s">
        <v>950</v>
      </c>
      <c r="I24" s="1049">
        <f>D24*G24</f>
        <v>0</v>
      </c>
      <c r="J24" s="1050" t="s">
        <v>951</v>
      </c>
    </row>
    <row r="25" spans="1:11" ht="20.25" customHeight="1">
      <c r="A25" s="1632" t="s">
        <v>952</v>
      </c>
      <c r="B25" s="1632"/>
      <c r="C25" s="1632"/>
      <c r="D25" s="1049">
        <f>C22*E22</f>
        <v>10</v>
      </c>
      <c r="E25" s="1632" t="s">
        <v>953</v>
      </c>
      <c r="F25" s="1632"/>
      <c r="G25" s="1049"/>
      <c r="H25" s="1050" t="s">
        <v>950</v>
      </c>
      <c r="I25" s="1049">
        <f>D25*G25</f>
        <v>0</v>
      </c>
      <c r="J25" s="1050" t="s">
        <v>951</v>
      </c>
    </row>
    <row r="26" spans="1:11" ht="20.25" customHeight="1">
      <c r="A26" s="1632" t="s">
        <v>954</v>
      </c>
      <c r="B26" s="1632"/>
      <c r="C26" s="1632"/>
      <c r="D26" s="1049">
        <f>C22*D22</f>
        <v>14</v>
      </c>
      <c r="E26" s="1632" t="s">
        <v>953</v>
      </c>
      <c r="F26" s="1632"/>
      <c r="G26" s="1049">
        <f>I22</f>
        <v>0</v>
      </c>
      <c r="H26" s="1050" t="s">
        <v>950</v>
      </c>
      <c r="I26" s="1049">
        <f>D26*G26</f>
        <v>0</v>
      </c>
      <c r="J26" s="1050" t="s">
        <v>951</v>
      </c>
    </row>
    <row r="27" spans="1:11">
      <c r="A27" s="1042"/>
      <c r="B27" s="1042"/>
      <c r="C27" s="1628"/>
      <c r="D27" s="1628"/>
      <c r="E27" s="1628"/>
      <c r="F27" s="1628"/>
      <c r="G27" s="1628"/>
      <c r="H27" s="1628"/>
      <c r="I27" s="1628"/>
      <c r="J27" s="1042"/>
    </row>
    <row r="28" spans="1:11">
      <c r="A28" s="1629" t="s">
        <v>955</v>
      </c>
      <c r="B28" s="1629"/>
      <c r="C28" s="1629"/>
      <c r="D28" s="1629"/>
      <c r="E28" s="1630">
        <f>SUM(I24:I26)</f>
        <v>0</v>
      </c>
      <c r="F28" s="1631"/>
      <c r="G28" s="1631"/>
      <c r="H28" s="1631"/>
      <c r="I28" s="1631"/>
      <c r="J28" s="1051" t="s">
        <v>951</v>
      </c>
    </row>
    <row r="29" spans="1:11">
      <c r="F29" s="639"/>
      <c r="G29" s="639"/>
      <c r="H29" s="639"/>
      <c r="I29" s="639"/>
      <c r="J29" s="639"/>
    </row>
    <row r="30" spans="1:11">
      <c r="F30" s="639"/>
      <c r="G30" s="639"/>
      <c r="H30" s="639"/>
      <c r="I30" s="639"/>
      <c r="J30" s="639"/>
    </row>
    <row r="31" spans="1:11" s="1052" customFormat="1" ht="14.25">
      <c r="A31" s="1052" t="s">
        <v>956</v>
      </c>
      <c r="D31" s="1053"/>
      <c r="E31" s="794" t="s">
        <v>951</v>
      </c>
    </row>
    <row r="32" spans="1:11" s="1057" customFormat="1">
      <c r="A32" s="1057" t="s">
        <v>958</v>
      </c>
      <c r="D32" s="1058">
        <f>ROUND(D31/12.97,0)</f>
        <v>0</v>
      </c>
      <c r="E32" s="1058" t="s">
        <v>951</v>
      </c>
    </row>
    <row r="33" spans="1:10">
      <c r="A33" s="642" t="s">
        <v>959</v>
      </c>
      <c r="B33" s="642"/>
      <c r="C33" s="642"/>
      <c r="D33" s="1060">
        <v>1</v>
      </c>
      <c r="E33" s="895"/>
    </row>
    <row r="34" spans="1:10" s="1052" customFormat="1" ht="14.25">
      <c r="A34" s="1052" t="s">
        <v>961</v>
      </c>
      <c r="D34" s="1053">
        <f>D31*D33</f>
        <v>0</v>
      </c>
      <c r="E34" s="794" t="s">
        <v>951</v>
      </c>
    </row>
    <row r="35" spans="1:10">
      <c r="A35" s="642" t="s">
        <v>2</v>
      </c>
      <c r="B35" s="642"/>
      <c r="C35" s="642"/>
      <c r="D35" s="1059">
        <f>D34*0.2</f>
        <v>0</v>
      </c>
      <c r="E35" s="895" t="s">
        <v>951</v>
      </c>
    </row>
    <row r="36" spans="1:10">
      <c r="A36" s="642" t="s">
        <v>960</v>
      </c>
      <c r="B36" s="642"/>
      <c r="C36" s="642"/>
      <c r="D36" s="1059">
        <f>D34+D35</f>
        <v>0</v>
      </c>
      <c r="E36" s="895" t="s">
        <v>951</v>
      </c>
    </row>
    <row r="38" spans="1:10" ht="30.75" customHeight="1">
      <c r="A38" s="1632" t="s">
        <v>957</v>
      </c>
      <c r="B38" s="1632"/>
      <c r="C38" s="1632"/>
      <c r="D38" s="1632"/>
      <c r="E38" s="1632"/>
      <c r="F38" s="1632"/>
      <c r="G38" s="1632"/>
      <c r="H38" s="1632"/>
      <c r="I38" s="1632"/>
      <c r="J38" s="1632"/>
    </row>
    <row r="39" spans="1:10">
      <c r="A39" s="1050"/>
      <c r="B39" s="1050"/>
      <c r="C39" s="1050"/>
      <c r="D39" s="1050"/>
      <c r="E39" s="1050"/>
      <c r="F39" s="1050"/>
      <c r="G39" s="1050"/>
      <c r="H39" s="1050"/>
      <c r="I39" s="1050"/>
      <c r="J39" s="1050"/>
    </row>
    <row r="41" spans="1:10" s="895" customFormat="1">
      <c r="A41" s="1054" t="s">
        <v>673</v>
      </c>
      <c r="D41" s="1054"/>
      <c r="G41" s="817"/>
      <c r="I41" s="1054" t="s">
        <v>674</v>
      </c>
    </row>
    <row r="42" spans="1:10" s="895" customFormat="1" ht="15" customHeight="1">
      <c r="A42" s="1054"/>
      <c r="D42" s="1054"/>
      <c r="G42" s="1055"/>
      <c r="I42" s="1054"/>
    </row>
    <row r="43" spans="1:10" s="895" customFormat="1" ht="15" customHeight="1">
      <c r="A43" s="1056" t="s">
        <v>923</v>
      </c>
      <c r="D43" s="1054"/>
      <c r="I43" s="1056" t="s">
        <v>770</v>
      </c>
    </row>
    <row r="45" spans="1:10" ht="13.5" customHeight="1"/>
  </sheetData>
  <mergeCells count="15">
    <mergeCell ref="A13:J13"/>
    <mergeCell ref="A14:J14"/>
    <mergeCell ref="A15:J15"/>
    <mergeCell ref="A17:J17"/>
    <mergeCell ref="A19:J19"/>
    <mergeCell ref="C27:I27"/>
    <mergeCell ref="A28:D28"/>
    <mergeCell ref="E28:I28"/>
    <mergeCell ref="A38:J38"/>
    <mergeCell ref="A24:C24"/>
    <mergeCell ref="E24:F24"/>
    <mergeCell ref="A25:C25"/>
    <mergeCell ref="E25:F25"/>
    <mergeCell ref="A26:C26"/>
    <mergeCell ref="E26:F26"/>
  </mergeCells>
  <pageMargins left="0.70866141732283472" right="0.51181102362204722" top="0.55118110236220474" bottom="0.55118110236220474" header="0.31496062992125984" footer="0.31496062992125984"/>
  <pageSetup paperSize="9" scale="79" fitToHeight="1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0"/>
    <pageSetUpPr fitToPage="1"/>
  </sheetPr>
  <dimension ref="A1:F40"/>
  <sheetViews>
    <sheetView tabSelected="1" view="pageBreakPreview" zoomScaleNormal="100" zoomScaleSheetLayoutView="100" workbookViewId="0">
      <selection activeCell="I21" sqref="I21"/>
    </sheetView>
  </sheetViews>
  <sheetFormatPr defaultRowHeight="15"/>
  <cols>
    <col min="1" max="1" width="4" style="731" customWidth="1"/>
    <col min="2" max="2" width="52" style="750" customWidth="1"/>
    <col min="3" max="3" width="14" style="749" customWidth="1"/>
    <col min="4" max="4" width="16.5703125" style="749" customWidth="1"/>
    <col min="5" max="5" width="14.7109375" customWidth="1"/>
    <col min="6" max="6" width="13.85546875" customWidth="1"/>
  </cols>
  <sheetData>
    <row r="1" spans="1:6" ht="15.75" customHeight="1">
      <c r="F1" s="638" t="s">
        <v>710</v>
      </c>
    </row>
    <row r="2" spans="1:6" ht="15.75" customHeight="1">
      <c r="F2" s="638" t="s">
        <v>751</v>
      </c>
    </row>
    <row r="3" spans="1:6" s="753" customFormat="1" ht="11.25" customHeight="1">
      <c r="A3" s="743"/>
      <c r="B3" s="743"/>
      <c r="C3" s="751"/>
      <c r="D3" s="751"/>
    </row>
    <row r="4" spans="1:6" s="753" customFormat="1" ht="18.75" customHeight="1">
      <c r="A4" s="761" t="s">
        <v>733</v>
      </c>
      <c r="B4" s="744"/>
      <c r="C4" s="751"/>
      <c r="D4" s="751"/>
    </row>
    <row r="5" spans="1:6" s="753" customFormat="1" ht="17.25" customHeight="1">
      <c r="A5" s="754" t="s">
        <v>735</v>
      </c>
      <c r="B5" s="760"/>
      <c r="C5" s="751"/>
      <c r="D5" s="751"/>
    </row>
    <row r="6" spans="1:6" s="753" customFormat="1" ht="9" customHeight="1">
      <c r="A6" s="743"/>
      <c r="B6" s="743"/>
      <c r="C6" s="751"/>
      <c r="D6" s="751"/>
    </row>
    <row r="7" spans="1:6" s="759" customFormat="1" ht="15.75">
      <c r="A7" s="1637" t="s">
        <v>701</v>
      </c>
      <c r="B7" s="1637"/>
      <c r="C7" s="1637"/>
      <c r="D7" s="1637"/>
      <c r="E7" s="1637"/>
      <c r="F7" s="1637"/>
    </row>
    <row r="8" spans="1:6" s="758" customFormat="1" ht="31.5" customHeight="1">
      <c r="A8" s="1638" t="s">
        <v>965</v>
      </c>
      <c r="B8" s="1639"/>
      <c r="C8" s="1639"/>
      <c r="D8" s="1639"/>
      <c r="E8" s="1639"/>
      <c r="F8" s="1639"/>
    </row>
    <row r="9" spans="1:6" ht="25.5" customHeight="1">
      <c r="A9" s="750"/>
      <c r="C9" s="757"/>
      <c r="D9" s="757"/>
    </row>
    <row r="10" spans="1:6" ht="12.75" customHeight="1">
      <c r="A10" s="1640" t="s">
        <v>348</v>
      </c>
      <c r="B10" s="1640" t="s">
        <v>643</v>
      </c>
      <c r="C10" s="1640" t="s">
        <v>700</v>
      </c>
      <c r="D10" s="1644" t="s">
        <v>717</v>
      </c>
      <c r="E10" s="1644"/>
      <c r="F10" s="1645"/>
    </row>
    <row r="11" spans="1:6" ht="12.75" customHeight="1">
      <c r="A11" s="1641"/>
      <c r="B11" s="1641"/>
      <c r="C11" s="1641"/>
      <c r="D11" s="1644" t="s">
        <v>728</v>
      </c>
      <c r="E11" s="1644"/>
      <c r="F11" s="1645"/>
    </row>
    <row r="12" spans="1:6" ht="7.5" customHeight="1">
      <c r="A12" s="1641"/>
      <c r="B12" s="1641"/>
      <c r="C12" s="1641"/>
      <c r="D12" s="1643" t="s">
        <v>967</v>
      </c>
      <c r="E12" s="1640" t="s">
        <v>729</v>
      </c>
      <c r="F12" s="1640" t="s">
        <v>743</v>
      </c>
    </row>
    <row r="13" spans="1:6" ht="16.5" customHeight="1">
      <c r="A13" s="1641"/>
      <c r="B13" s="1641"/>
      <c r="C13" s="1641"/>
      <c r="D13" s="1641"/>
      <c r="E13" s="1641"/>
      <c r="F13" s="1641"/>
    </row>
    <row r="14" spans="1:6" ht="10.5" customHeight="1">
      <c r="A14" s="1642"/>
      <c r="B14" s="1642"/>
      <c r="C14" s="1642"/>
      <c r="D14" s="1642"/>
      <c r="E14" s="1642"/>
      <c r="F14" s="1642"/>
    </row>
    <row r="15" spans="1:6" ht="14.25" customHeight="1">
      <c r="A15" s="924">
        <v>1</v>
      </c>
      <c r="B15" s="924">
        <v>2</v>
      </c>
      <c r="C15" s="925">
        <v>3</v>
      </c>
      <c r="D15" s="926">
        <v>4</v>
      </c>
      <c r="E15" s="925">
        <v>5</v>
      </c>
      <c r="F15" s="925">
        <v>6</v>
      </c>
    </row>
    <row r="16" spans="1:6" s="893" customFormat="1" ht="25.5" customHeight="1">
      <c r="A16" s="924">
        <v>1</v>
      </c>
      <c r="B16" s="906" t="s">
        <v>752</v>
      </c>
      <c r="C16" s="954"/>
      <c r="D16" s="927">
        <f>C16</f>
        <v>0</v>
      </c>
      <c r="E16" s="928"/>
      <c r="F16" s="928"/>
    </row>
    <row r="17" spans="1:6" s="893" customFormat="1" ht="18.75" customHeight="1">
      <c r="A17" s="924">
        <v>2</v>
      </c>
      <c r="B17" s="953" t="s">
        <v>753</v>
      </c>
      <c r="C17" s="954"/>
      <c r="D17" s="927">
        <f t="shared" ref="D17:D18" si="0">C17</f>
        <v>0</v>
      </c>
      <c r="E17" s="930"/>
      <c r="F17" s="931"/>
    </row>
    <row r="18" spans="1:6" s="756" customFormat="1" ht="18.75" customHeight="1">
      <c r="A18" s="924">
        <v>3</v>
      </c>
      <c r="B18" s="953" t="s">
        <v>754</v>
      </c>
      <c r="C18" s="954"/>
      <c r="D18" s="927">
        <f t="shared" si="0"/>
        <v>0</v>
      </c>
      <c r="E18" s="927"/>
      <c r="F18" s="927"/>
    </row>
    <row r="19" spans="1:6" s="893" customFormat="1" ht="25.5" customHeight="1">
      <c r="A19" s="924">
        <v>4</v>
      </c>
      <c r="B19" s="906" t="s">
        <v>755</v>
      </c>
      <c r="C19" s="954"/>
      <c r="D19" s="927"/>
      <c r="E19" s="927">
        <f>C19</f>
        <v>0</v>
      </c>
      <c r="F19" s="927"/>
    </row>
    <row r="20" spans="1:6" s="893" customFormat="1" ht="18.75" customHeight="1">
      <c r="A20" s="924">
        <v>5</v>
      </c>
      <c r="B20" s="953" t="s">
        <v>756</v>
      </c>
      <c r="C20" s="954"/>
      <c r="D20" s="929"/>
      <c r="E20" s="927">
        <f>C20*0.5</f>
        <v>0</v>
      </c>
      <c r="F20" s="927">
        <f>C20*0.5</f>
        <v>0</v>
      </c>
    </row>
    <row r="21" spans="1:6" s="756" customFormat="1" ht="18.75" customHeight="1">
      <c r="A21" s="924">
        <v>6</v>
      </c>
      <c r="B21" s="953" t="s">
        <v>757</v>
      </c>
      <c r="C21" s="954"/>
      <c r="D21" s="929">
        <f>C21</f>
        <v>0</v>
      </c>
      <c r="E21" s="927"/>
      <c r="F21" s="927"/>
    </row>
    <row r="22" spans="1:6" s="744" customFormat="1" ht="25.5" customHeight="1">
      <c r="A22" s="924"/>
      <c r="B22" s="932" t="s">
        <v>730</v>
      </c>
      <c r="C22" s="933">
        <f>SUM(C16:C21)</f>
        <v>0</v>
      </c>
      <c r="D22" s="933">
        <f>SUM(D16:D21)</f>
        <v>0</v>
      </c>
      <c r="E22" s="933">
        <f t="shared" ref="E22:F22" si="1">SUM(E16:E21)</f>
        <v>0</v>
      </c>
      <c r="F22" s="933">
        <f t="shared" si="1"/>
        <v>0</v>
      </c>
    </row>
    <row r="23" spans="1:6" s="744" customFormat="1" ht="18.75" customHeight="1">
      <c r="A23" s="934"/>
      <c r="B23" s="935" t="s">
        <v>731</v>
      </c>
      <c r="C23" s="936">
        <f>C22*0.2</f>
        <v>0</v>
      </c>
      <c r="D23" s="936">
        <f t="shared" ref="D23:F23" si="2">D22*0.2</f>
        <v>0</v>
      </c>
      <c r="E23" s="936">
        <f t="shared" si="2"/>
        <v>0</v>
      </c>
      <c r="F23" s="936">
        <f t="shared" si="2"/>
        <v>0</v>
      </c>
    </row>
    <row r="24" spans="1:6" s="744" customFormat="1" ht="18.75" customHeight="1">
      <c r="A24" s="934"/>
      <c r="B24" s="935" t="s">
        <v>732</v>
      </c>
      <c r="C24" s="936">
        <f>C22+C23</f>
        <v>0</v>
      </c>
      <c r="D24" s="936">
        <f t="shared" ref="D24:F24" si="3">D22+D23</f>
        <v>0</v>
      </c>
      <c r="E24" s="936">
        <f t="shared" si="3"/>
        <v>0</v>
      </c>
      <c r="F24" s="936">
        <f t="shared" si="3"/>
        <v>0</v>
      </c>
    </row>
    <row r="25" spans="1:6" s="744" customFormat="1" ht="11.25" customHeight="1"/>
    <row r="26" spans="1:6" s="743" customFormat="1">
      <c r="B26" s="755" t="s">
        <v>699</v>
      </c>
      <c r="C26" s="711"/>
      <c r="D26" s="738" t="s">
        <v>703</v>
      </c>
    </row>
    <row r="27" spans="1:6" s="743" customFormat="1" ht="51" customHeight="1">
      <c r="B27" s="910"/>
      <c r="C27" s="711"/>
      <c r="D27" s="1636" t="s">
        <v>704</v>
      </c>
      <c r="E27" s="1636"/>
      <c r="F27" s="1636"/>
    </row>
    <row r="28" spans="1:6" s="743" customFormat="1" ht="28.5" customHeight="1">
      <c r="B28" s="724" t="s">
        <v>744</v>
      </c>
      <c r="C28" s="711"/>
      <c r="D28" s="879" t="s">
        <v>705</v>
      </c>
      <c r="E28" s="893"/>
      <c r="F28" s="893"/>
    </row>
    <row r="29" spans="1:6" s="743" customFormat="1" ht="17.25" customHeight="1">
      <c r="B29" s="744" t="s">
        <v>724</v>
      </c>
      <c r="C29" s="711"/>
      <c r="D29" s="744" t="s">
        <v>725</v>
      </c>
      <c r="E29" s="893"/>
      <c r="F29" s="893"/>
    </row>
    <row r="30" spans="1:6" s="743" customFormat="1">
      <c r="B30" s="752" t="s">
        <v>285</v>
      </c>
      <c r="C30" s="711"/>
      <c r="D30" s="752" t="s">
        <v>285</v>
      </c>
      <c r="E30" s="893"/>
      <c r="F30" s="893"/>
    </row>
    <row r="31" spans="1:6" s="743" customFormat="1">
      <c r="B31" s="752"/>
      <c r="C31" s="711"/>
      <c r="D31" s="895"/>
      <c r="E31" s="893"/>
      <c r="F31" s="893"/>
    </row>
    <row r="32" spans="1:6" s="743" customFormat="1" ht="45.75" customHeight="1">
      <c r="B32" s="762"/>
      <c r="C32" s="744"/>
      <c r="D32" s="1636" t="s">
        <v>706</v>
      </c>
      <c r="E32" s="1636"/>
      <c r="F32" s="1636"/>
    </row>
    <row r="33" spans="3:6" ht="23.25" customHeight="1">
      <c r="C33" s="744"/>
      <c r="E33" s="893"/>
      <c r="F33" s="893"/>
    </row>
    <row r="34" spans="3:6" ht="17.25" customHeight="1">
      <c r="C34" s="744"/>
      <c r="D34" s="879" t="s">
        <v>707</v>
      </c>
      <c r="E34" s="893"/>
      <c r="F34" s="893"/>
    </row>
    <row r="35" spans="3:6">
      <c r="C35" s="743"/>
      <c r="D35" s="744" t="s">
        <v>725</v>
      </c>
      <c r="E35" s="893"/>
      <c r="F35" s="893"/>
    </row>
    <row r="36" spans="3:6">
      <c r="C36" s="743"/>
      <c r="D36" s="743"/>
    </row>
    <row r="37" spans="3:6" ht="32.25" customHeight="1">
      <c r="D37" s="1636"/>
      <c r="E37" s="1636"/>
      <c r="F37" s="1636"/>
    </row>
    <row r="39" spans="3:6">
      <c r="D39" s="742"/>
    </row>
    <row r="40" spans="3:6" ht="17.25" customHeight="1">
      <c r="D40" s="744"/>
    </row>
  </sheetData>
  <mergeCells count="13">
    <mergeCell ref="D32:F32"/>
    <mergeCell ref="D37:F37"/>
    <mergeCell ref="D27:F27"/>
    <mergeCell ref="A7:F7"/>
    <mergeCell ref="A8:F8"/>
    <mergeCell ref="A10:A14"/>
    <mergeCell ref="B10:B14"/>
    <mergeCell ref="C10:C14"/>
    <mergeCell ref="D12:D14"/>
    <mergeCell ref="D10:F10"/>
    <mergeCell ref="D11:F11"/>
    <mergeCell ref="E12:E14"/>
    <mergeCell ref="F12:F14"/>
  </mergeCells>
  <pageMargins left="0.51181102362204722" right="0.31496062992125984" top="0.74803149606299213" bottom="0.74803149606299213" header="0.31496062992125984" footer="0.31496062992125984"/>
  <pageSetup paperSize="9" scale="82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16</vt:i4>
      </vt:variant>
      <vt:variant>
        <vt:lpstr>Именованные диапазоны</vt:lpstr>
      </vt:variant>
      <vt:variant>
        <vt:i4>11</vt:i4>
      </vt:variant>
    </vt:vector>
  </HeadingPairs>
  <TitlesOfParts>
    <vt:vector size="27" baseType="lpstr">
      <vt:lpstr>Прил.4 (ПСДЦ)</vt:lpstr>
      <vt:lpstr>Прил.4.1. (РДЦ)</vt:lpstr>
      <vt:lpstr>Смета №1 ИЭИ вариант гипа</vt:lpstr>
      <vt:lpstr>мойварСмета №1 ИЭИ</vt:lpstr>
      <vt:lpstr>Смета №2 ИГМИ</vt:lpstr>
      <vt:lpstr>Прил.4.2. (СРС)</vt:lpstr>
      <vt:lpstr>Смета №3 ИГДИ</vt:lpstr>
      <vt:lpstr>Смета №4 ИГИ</vt:lpstr>
      <vt:lpstr>Пр.4.2.1 Обсл</vt:lpstr>
      <vt:lpstr>Пр.4.2.2 ИГеол</vt:lpstr>
      <vt:lpstr>Пр.4.2.3 ИГеод</vt:lpstr>
      <vt:lpstr>Прил. 4.2.4. ОТР</vt:lpstr>
      <vt:lpstr>Прил. 4.2.4.1 Тр-ть</vt:lpstr>
      <vt:lpstr>Пр.4.2.5 ПД,РД</vt:lpstr>
      <vt:lpstr>Пр.4.2.6 Расчёт 1</vt:lpstr>
      <vt:lpstr>Прил.5 График</vt:lpstr>
      <vt:lpstr>'Прил.4 (ПСДЦ)'!_Hlt500758160</vt:lpstr>
      <vt:lpstr>'Прил.4 (ПСДЦ)'!RefSCH4_1</vt:lpstr>
      <vt:lpstr>'мойварСмета №1 ИЭИ'!Область_печати</vt:lpstr>
      <vt:lpstr>'Пр.4.2.2 ИГеол'!Область_печати</vt:lpstr>
      <vt:lpstr>'Пр.4.2.3 ИГеод'!Область_печати</vt:lpstr>
      <vt:lpstr>'Пр.4.2.5 ПД,РД'!Область_печати</vt:lpstr>
      <vt:lpstr>'Прил. 4.2.4. ОТР'!Область_печати</vt:lpstr>
      <vt:lpstr>'Прил.4 (ПСДЦ)'!Область_печати</vt:lpstr>
      <vt:lpstr>'Прил.4.1. (РДЦ)'!Область_печати</vt:lpstr>
      <vt:lpstr>'Прил.4.2. (СРС)'!Область_печати</vt:lpstr>
      <vt:lpstr>'Смета №1 ИЭИ вариант гипа'!Область_печати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Еремеева Оксана Геннадьевна</dc:creator>
  <cp:lastModifiedBy>Golubeva Irina</cp:lastModifiedBy>
  <cp:lastPrinted>2024-05-22T08:13:13Z</cp:lastPrinted>
  <dcterms:created xsi:type="dcterms:W3CDTF">2019-01-22T08:47:04Z</dcterms:created>
  <dcterms:modified xsi:type="dcterms:W3CDTF">2024-05-29T04:51:25Z</dcterms:modified>
</cp:coreProperties>
</file>